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cpolt0-my.sharepoint.com/personal/j_kuzmaite_cpo_lt/Documents/Desktop/Pirkimai_2024/RKL-3653-3_Vienkartinės_priemonės_kurių_nėra_CPO_kataloge/Sutartys/Valdmedika/"/>
    </mc:Choice>
  </mc:AlternateContent>
  <xr:revisionPtr revIDLastSave="6" documentId="8_{1932F125-10CC-4FD6-B011-0F5BB2226CED}" xr6:coauthVersionLast="47" xr6:coauthVersionMax="47" xr10:uidLastSave="{20A06243-8834-48C7-9FFC-BAE26CBD0304}"/>
  <bookViews>
    <workbookView xWindow="-108" yWindow="-108" windowWidth="23256" windowHeight="12576" xr2:uid="{00000000-000D-0000-FFFF-FFFF00000000}"/>
  </bookViews>
  <sheets>
    <sheet name="Pasiūlymas" sheetId="1" r:id="rId1"/>
    <sheet name="Subtiekėjai ir priedai"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8" i="1" l="1"/>
  <c r="F173" i="1"/>
  <c r="F168" i="1"/>
  <c r="F160" i="1"/>
  <c r="F155" i="1"/>
  <c r="F142" i="1"/>
  <c r="G132" i="1"/>
  <c r="F125" i="1"/>
  <c r="G131" i="1" s="1"/>
  <c r="G115" i="1"/>
  <c r="F110" i="1"/>
  <c r="F106" i="1"/>
  <c r="G94" i="1"/>
  <c r="F80" i="1"/>
  <c r="F69" i="1"/>
  <c r="F57" i="1"/>
  <c r="G45" i="1"/>
  <c r="F39" i="1"/>
  <c r="G44" i="1" s="1"/>
  <c r="G21" i="1"/>
  <c r="G93" i="1" l="1"/>
  <c r="G177" i="1"/>
  <c r="G114" i="1"/>
  <c r="F114" i="1"/>
  <c r="F115" i="1" s="1"/>
  <c r="F116" i="1" s="1"/>
  <c r="F44" i="1"/>
  <c r="F45" i="1" s="1"/>
  <c r="F46" i="1" s="1"/>
  <c r="F93" i="1"/>
  <c r="F94" i="1" s="1"/>
  <c r="F95" i="1" s="1"/>
  <c r="F131" i="1"/>
  <c r="F132" i="1" s="1"/>
  <c r="F133" i="1" s="1"/>
  <c r="F177" i="1"/>
  <c r="F178" i="1" s="1"/>
  <c r="F179" i="1" s="1"/>
</calcChain>
</file>

<file path=xl/sharedStrings.xml><?xml version="1.0" encoding="utf-8"?>
<sst xmlns="http://schemas.openxmlformats.org/spreadsheetml/2006/main" count="423" uniqueCount="307">
  <si>
    <t>VIENKARTINĖS PRIEMONĖS, KURIŲ NĖRA CPO KATALOGE</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</si>
  <si>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</si>
  <si>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</si>
  <si>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</si>
  <si>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</si>
  <si>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</si>
  <si>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</si>
  <si>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</si>
  <si>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</si>
  <si>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</si>
  <si>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</si>
  <si>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</si>
  <si>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</si>
  <si>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</si>
  <si>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</si>
  <si>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</si>
  <si>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</si>
  <si>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</si>
  <si>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</si>
  <si>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</si>
  <si>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</si>
  <si>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</si>
  <si>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</si>
  <si>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6. Tiekėjas kainas pateikia, nurodydamas ne daugiau skaičių po kablelio, nei leidžiama pirkimo dokumentuose.</t>
  </si>
  <si>
    <t>Tiekėjo pasiūlymas:</t>
  </si>
  <si>
    <t>Nr.</t>
  </si>
  <si>
    <t>Pavadinimas</t>
  </si>
  <si>
    <t>Maksimalus kiekis</t>
  </si>
  <si>
    <t>Mato vienetas</t>
  </si>
  <si>
    <t>Kaina be PVM, Eur</t>
  </si>
  <si>
    <t>Suma be PVM, Eur</t>
  </si>
  <si>
    <t>Gamintojas, modelis, prekės kodas</t>
  </si>
  <si>
    <t xml:space="preserve">Gamintojo techninės charakteristikos ir atitikimo techniniams reikalavimams patvirtinimas su nuoroda į kartu su pasiūlymu pateikto dokumento puslapį. Pildo tiekėjas </t>
  </si>
  <si>
    <t>vnt.</t>
  </si>
  <si>
    <t>Suma be PVM</t>
  </si>
  <si>
    <t>Taikomas PVM dydis (%)</t>
  </si>
  <si>
    <t>PVM suma</t>
  </si>
  <si>
    <t>Suma su PVM</t>
  </si>
  <si>
    <t>2. DALIS</t>
  </si>
  <si>
    <t>GASTROSTOMINIS RINKINYS (PEG)</t>
  </si>
  <si>
    <t>2.</t>
  </si>
  <si>
    <t>Gastrostominis rinkinys (PEG)</t>
  </si>
  <si>
    <t>2.1.</t>
  </si>
  <si>
    <t>2.1.1.</t>
  </si>
  <si>
    <t>Dydis Ch18 arba CH20.</t>
  </si>
  <si>
    <t>2.1.2.</t>
  </si>
  <si>
    <t>Rinkinį sudaro: skaidrus poliuretaninis arba lygiavertės medžiagos, silikoninis arba lygiavertės medžiagos zondas su rentgenokontrastine juostele, graduotas, ne trumpesnis kaip 12cm ± 2cm; silikoninė arba lygiavertės medžiagos vidinė plokštelė; silikoninė arba lygiavertės medžiagos išorinė plokštelė, skirta tvirtinti prie pilvo sienos; spaustukas skysčio tekėjimui reguliuoti; vienkartinis skalpelis; punkcinė adata su pravedėju; traukimo siūlas, Y tipo ENFit jungtis tvirtinimui prie maitinimo sistemų ar švirkštų su kamšteliais.</t>
  </si>
  <si>
    <t>2.1.3.</t>
  </si>
  <si>
    <t>Be latekso, be DEHP. </t>
  </si>
  <si>
    <t>2.1.4.</t>
  </si>
  <si>
    <t>Sterilus, vienkartinėje pakuotėje.</t>
  </si>
  <si>
    <t>21. DALIS</t>
  </si>
  <si>
    <t>ANTKLODĖS PACIENTO ŠILDYMUI</t>
  </si>
  <si>
    <t>21.</t>
  </si>
  <si>
    <t>Antklodės paciento šildymui</t>
  </si>
  <si>
    <t>21.1.</t>
  </si>
  <si>
    <t>Visam kūnui </t>
  </si>
  <si>
    <t>21.1.1.</t>
  </si>
  <si>
    <t>Vienkartinės.</t>
  </si>
  <si>
    <t>21.1.2.</t>
  </si>
  <si>
    <t>Neaustinės medžiagos.</t>
  </si>
  <si>
    <t>21.1.3.</t>
  </si>
  <si>
    <t>Be latekso.</t>
  </si>
  <si>
    <t>21.1.4.</t>
  </si>
  <si>
    <t>Skirtos suaugusių pacientų šildymui. </t>
  </si>
  <si>
    <t>21.1.5.</t>
  </si>
  <si>
    <t>Tinkamos naudoti su ligoninėje turimu šildomą orą pučiančiu aparatu MISTRAL AIR arba lygiaverčių savybių įranga teikiama Ligoninei panaudai*.</t>
  </si>
  <si>
    <t>21.1.6.</t>
  </si>
  <si>
    <t>Pučiamas šiltas oras laisvai pasiskirsto po antklodę ir pro specialų sluoksnį tolygiai tiekiamas per visą antklodės plotą, nesukeldamas bangavimo ir slydimo nuo paciento.</t>
  </si>
  <si>
    <t>21.1.7.</t>
  </si>
  <si>
    <t>Antklodės viršutinis sluoksnis aiškiai spalviškai skiriasi nuo apatinio, siekiant išvengti klaidų naudojant. </t>
  </si>
  <si>
    <t>21.1.8.</t>
  </si>
  <si>
    <t>Su specialia lipnia juostele šonuose papildomam tvirtinimui. </t>
  </si>
  <si>
    <t>21.1.9.</t>
  </si>
  <si>
    <t>Antklodės jungties anga, skirta aparato kontūro tvirtinimui standi, atitinkanti aparato kontūro diametrą.</t>
  </si>
  <si>
    <t>21.1.10.</t>
  </si>
  <si>
    <t>Su išpjova kaklo/galvos sričiai.</t>
  </si>
  <si>
    <t>21.1.11.</t>
  </si>
  <si>
    <t>Išmatavimai 2250 mm x 1350 mm (±20 mm).</t>
  </si>
  <si>
    <t>21.2.</t>
  </si>
  <si>
    <t>Apatinei kūno daliai</t>
  </si>
  <si>
    <t>21.2.1.</t>
  </si>
  <si>
    <t>21.2.2.</t>
  </si>
  <si>
    <t>21.2.3.</t>
  </si>
  <si>
    <t>21.2.4.</t>
  </si>
  <si>
    <t>21.2.5.</t>
  </si>
  <si>
    <t>21.2.6.</t>
  </si>
  <si>
    <t>21.2.7.</t>
  </si>
  <si>
    <t>21.2.8.</t>
  </si>
  <si>
    <t>21.2.9.</t>
  </si>
  <si>
    <t>21.2.10.</t>
  </si>
  <si>
    <t>Išmatavimai 1300 mm x 1350 mm (± 20 mm).</t>
  </si>
  <si>
    <t>21.3.</t>
  </si>
  <si>
    <t>Viršutinei kūno daliai</t>
  </si>
  <si>
    <t>21.3.1.</t>
  </si>
  <si>
    <t>21.3.2.</t>
  </si>
  <si>
    <t>21.3.3.</t>
  </si>
  <si>
    <t>21.3.4.</t>
  </si>
  <si>
    <t>21.3.5.</t>
  </si>
  <si>
    <t>21.3.6.</t>
  </si>
  <si>
    <t>21.3.7.</t>
  </si>
  <si>
    <t>21.3.8.</t>
  </si>
  <si>
    <t>21.3.9.</t>
  </si>
  <si>
    <t>21.3.10.</t>
  </si>
  <si>
    <t>Su išpjova kaklo/galvos sričiai bei permatoma plėvele veidui uždengti.</t>
  </si>
  <si>
    <t>21.3.11.</t>
  </si>
  <si>
    <t>Su dviem angomis, skirtomis šildomojo kontūro jungimui. </t>
  </si>
  <si>
    <t>21.3.12.</t>
  </si>
  <si>
    <t>Išmatavimai 2000 mm x 750 mm (±20 mm).</t>
  </si>
  <si>
    <t>25. DALIS</t>
  </si>
  <si>
    <t>DAUGKARTINIAI IŠORINIAI INDAI UŽDARAI SIURBLIO SISTEMAI FLOVAC </t>
  </si>
  <si>
    <t>25.</t>
  </si>
  <si>
    <t>Daugkartiniai išoriniai indai uždarai siurblio sistemai Flovac </t>
  </si>
  <si>
    <t>25.1.</t>
  </si>
  <si>
    <t>Išorinė talpa </t>
  </si>
  <si>
    <t>25.1.1.</t>
  </si>
  <si>
    <t>Graduota. </t>
  </si>
  <si>
    <t>25.1.2.</t>
  </si>
  <si>
    <t>Permatoma.</t>
  </si>
  <si>
    <t>25.1.3.</t>
  </si>
  <si>
    <t>Talpa 2-3 ltr.</t>
  </si>
  <si>
    <t>25.2.</t>
  </si>
  <si>
    <t>Tvirtinimas prie konsolės siurblių indams </t>
  </si>
  <si>
    <t>25.2.1.</t>
  </si>
  <si>
    <t>Techniškai suderinama su išorine talpa (25.1 pirkimo dalimi).</t>
  </si>
  <si>
    <t>25.2.2.</t>
  </si>
  <si>
    <t>Tvirtinimas prie konsolės bėgelio.</t>
  </si>
  <si>
    <t>25.2.3.</t>
  </si>
  <si>
    <t>Tvirtinimas, tinkamas 25x5mm bėgeliui, komplektuojamas kartu su žiedu indui.</t>
  </si>
  <si>
    <t>26. DALIS</t>
  </si>
  <si>
    <t>IŠMATŲ VALDYMO SISTEMA</t>
  </si>
  <si>
    <t>26.</t>
  </si>
  <si>
    <t>Išmatų valdymo sistema</t>
  </si>
  <si>
    <t>26.1.</t>
  </si>
  <si>
    <t>26.1.1.</t>
  </si>
  <si>
    <t>Sistemą sudaro: silikoninis kateterio vamzdelis 160±10 cm ilgio; silikoninio kateterio vamzdelis yra su žemo spaudimo balionėliu (mėlynas balionėlis) įvesties gale bei korektoriumi surinkimo maišeliui kitame gale; ne mažiau 3 vnt. surinkimo maišelių, kurių talpa 1,5 litro, sandariai užsukami; švirkštas 50-60 ml; švirkštas su Luer konektoriumi yra naudojamas baliono užpildymui, išleidimui bei sistemos praplovimui; 2 pakabos sistemai pakabinti ant paciento lovos.</t>
  </si>
  <si>
    <t>26.1.2.</t>
  </si>
  <si>
    <t>Sistemoje yra vienas didelis liumenas išmatų drenažui bei du maži pagalbiniai liumenai kontroliuojami dviem konektoriais.</t>
  </si>
  <si>
    <t>26.1.3.</t>
  </si>
  <si>
    <t>Kateteris turi turėti papildomą angą, per kurią būtų galimybė paimti turinio laboratoriniams tyrimams.</t>
  </si>
  <si>
    <t>26.1.4.</t>
  </si>
  <si>
    <t>Konektorius (su spalvota atžyma bei užrašu "45 ml", kuris rodo maksimalų leistiną užpūtimo kiekį) yra naudojamas žemo spaudimo baliono užpildymui bei išleidimui, o antras balionas sukuria prieigą prie irigacinio liumeno. </t>
  </si>
  <si>
    <t>26.1.5.</t>
  </si>
  <si>
    <t>Sistema pagaminta be latekso ir DEHP priedų.</t>
  </si>
  <si>
    <t>27. DALIS</t>
  </si>
  <si>
    <t>UŽDARA KLIJUOJAMA IŠMATŲ SURINKIMO SISTEMA SU PAPILDOMAIS KOMPONENTAIS</t>
  </si>
  <si>
    <t>27.</t>
  </si>
  <si>
    <t>Uždara klijuojama išmatų surinkimo sistema su papildomais komponentais</t>
  </si>
  <si>
    <t>27.1.</t>
  </si>
  <si>
    <t>Uždaros išmatų surinkimo sistemos rinkinys</t>
  </si>
  <si>
    <t>27.1.1.</t>
  </si>
  <si>
    <t>Skirta viduriuojančio paciento išmatoms surinkti, apsaugant aplinkinę odą nuo sudirginimo. </t>
  </si>
  <si>
    <t>27.1.2.</t>
  </si>
  <si>
    <t xml:space="preserve">Rinkinio sudėtis: silikoninis kateteris; 2 vnt. valomųjų servetėlių;1 vnt surinkimo maišas; 1 vnt. klijų su aplikatoriumi.  </t>
  </si>
  <si>
    <t>27.1.3.</t>
  </si>
  <si>
    <t>Silikoninis arba lygiavertės medžiagos vamzdelis sudarytas iš viename gale esančio lipnaus paviršiaus, tvirtinamo prie paciento išangės. </t>
  </si>
  <si>
    <t>27.1.4.</t>
  </si>
  <si>
    <t>Kitas galas turi specialią jungtį surinkimo maišui tvirtinti, bei integruotą pakabą skirtą maišo tvirtinimui ant lovos krašto. </t>
  </si>
  <si>
    <t>27.1.5.</t>
  </si>
  <si>
    <t>Silikoninis arba lygiavertės medžiagos vamzdelis papildomai įvilktas į kvapą mažinančią PE arba lygiavertės medžiagos plėvelės rankovę maksimaliai apsaugant aplinką nuo kvapų.</t>
  </si>
  <si>
    <t>27.1.6.</t>
  </si>
  <si>
    <t>Išmatų surinkimo maišas pagamintas iš medicininės PVC arba lygiavertės medžiagos (be ftalatų), graduotas, nepermatomas, su specialiu apžiūros langeliu turiniui įvertinti. </t>
  </si>
  <si>
    <t>27.1.7.</t>
  </si>
  <si>
    <t>Perteklinio oro išėjimo anga su anglies filtru, sulaikančiu kvapų pateikimą į aplinką. </t>
  </si>
  <si>
    <t>27.1.8.</t>
  </si>
  <si>
    <t>Šalia filtro gelinis blokatorius, apsaugantis, kad skystis nepatektų į filtrą. </t>
  </si>
  <si>
    <t>27.1.9.</t>
  </si>
  <si>
    <t>Maišas su sandariu dangteliu. </t>
  </si>
  <si>
    <t>27.1.10.</t>
  </si>
  <si>
    <t>Odos apruošimo servetėlė sudrėkinta specialiu silikoninio arba lygiavertės medžiagos pagrindo tirpalu, odos nedirginanti, be alkoholio ir parfumerijos, skirta odos paruošimui prieš klijų naudojimą, pašalinant riebalų perteklių ir po naudojimo pašalinti klijus nuo odos juos veiksmingai ištirpinant.</t>
  </si>
  <si>
    <t>27.1.11.</t>
  </si>
  <si>
    <t>Lipnią barjerinę plėvelę sudarantys klijai skirti lipniam paviršiui prie odos sudaryti, priklijuojant silikoninio arba lygiavertės medžiagos vamzdelio lipniąją dalį, bei apsaugoti paciento odą nuo pažeidimo. </t>
  </si>
  <si>
    <t>27.1.12.</t>
  </si>
  <si>
    <t>Klijai spalvoti aiškiai vizualizacijai, komplektuojami kartu su aplikatoriumi.</t>
  </si>
  <si>
    <t>27.2.</t>
  </si>
  <si>
    <t>Odos apruošimo servetėlė</t>
  </si>
  <si>
    <t>27.2.1.</t>
  </si>
  <si>
    <t>Sudrėkinta specialiu silikoninio arba lygiavertės medžiagos pagrindo tirpalu.</t>
  </si>
  <si>
    <t>27.2.2.</t>
  </si>
  <si>
    <t>Nedirginanti odos.</t>
  </si>
  <si>
    <t>27.2.3.</t>
  </si>
  <si>
    <t>Be alkoholio ir parfumerijos.</t>
  </si>
  <si>
    <t>27.2.4.</t>
  </si>
  <si>
    <t>Skirta odos paruošimui prieš klijų naudojimą, pašalinant riebalų perteklių ir po naudojimo pašalinti klijus nuo odos juos veiksmingai ištirpinant.</t>
  </si>
  <si>
    <t>27.3.</t>
  </si>
  <si>
    <t>Surinkimo maišas</t>
  </si>
  <si>
    <t>27.3.1.</t>
  </si>
  <si>
    <t>Skirtas uždaros išmatų surinkimo sistemos maišo pakeitimui.</t>
  </si>
  <si>
    <t>27.3.2.</t>
  </si>
  <si>
    <t>Pagamintas iš medicininės PVC arba lygiavertės medžiagos (be ftalatų). </t>
  </si>
  <si>
    <t>27.3.3.</t>
  </si>
  <si>
    <t>Graduotas.</t>
  </si>
  <si>
    <t>27.3.4.</t>
  </si>
  <si>
    <t>Nepermatomas.</t>
  </si>
  <si>
    <t>27.3.5.</t>
  </si>
  <si>
    <t>Su specialiu apžiūros langeliu turiniui įvertinti.</t>
  </si>
  <si>
    <t>27.3.6.</t>
  </si>
  <si>
    <t>27.3.7.</t>
  </si>
  <si>
    <t>Su geliniu blokatoriumi, esančiu šalia filtro, apsaugai, kad skystis nepatektų į filtrą. su sandariu dangteliu.</t>
  </si>
  <si>
    <t>27.4.</t>
  </si>
  <si>
    <t>Klijai su aplikatoriumi</t>
  </si>
  <si>
    <t>27.4.1.</t>
  </si>
  <si>
    <t>Sudarantys lipnią barjerinę plėvelę.</t>
  </si>
  <si>
    <t>27.4.2.</t>
  </si>
  <si>
    <t>Skirti lipniam paviršiui prie odos sudaryti, priklijuojant silikoninio vamzdelio lipniąją dalį bei apsaugoti paciento odą nuo pažeidimo.</t>
  </si>
  <si>
    <t>27.4.3.</t>
  </si>
  <si>
    <t>Klijai spalvoti, aiškiai vizualizacijai.</t>
  </si>
  <si>
    <t>27.4.4.</t>
  </si>
  <si>
    <t>Komplektuojami su aplikatoriumi.</t>
  </si>
  <si>
    <t>27.5.</t>
  </si>
  <si>
    <t>Klijų pašalinimo aerozolis</t>
  </si>
  <si>
    <t>27.5.1.</t>
  </si>
  <si>
    <t>Purškiamas aerozolis.</t>
  </si>
  <si>
    <t>27.5.2.</t>
  </si>
  <si>
    <t>Skirtas švelniam ir neskausmingam medicininių klijų pašalinimui nuo odos.</t>
  </si>
  <si>
    <t>27.5.3.</t>
  </si>
  <si>
    <t>Talpa 50 ml±5 ml.</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</si>
  <si>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</si>
  <si>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</si>
  <si>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</si>
  <si>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</si>
  <si>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</si>
  <si>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</si>
  <si>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</si>
  <si>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</si>
  <si>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</si>
  <si>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</si>
  <si>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</si>
  <si>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</si>
  <si>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</si>
  <si>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</si>
  <si>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</si>
  <si>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</si>
  <si>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</si>
  <si>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</si>
  <si>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</si>
  <si>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</si>
  <si>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</si>
  <si>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</si>
  <si>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RKL-3653-3 2025-08-14 15:19:26</t>
  </si>
  <si>
    <t>Tais atvejais, kai pagal galiojančius teisės aktus tiekėjui nereikia mokėti PVM, jis nurodo priežastis, dėl kurių PVM nemoka:</t>
  </si>
  <si>
    <t>2025 09 09</t>
  </si>
  <si>
    <t>20250909/1</t>
  </si>
  <si>
    <t>Vlnius</t>
  </si>
  <si>
    <t>UAB Valdmedika</t>
  </si>
  <si>
    <t>CH20 2 dalis brosiura</t>
  </si>
  <si>
    <t>Rinkinį sudaro: skaidrus  silikoninis  medžiagos zondas su rentgenokontrastine juostele, graduotas, ne trumpesnis kaip 12cm ± 2cm; silikoninė vidinė plokštelė; silikoninė  išorinė plokštelė, skirta tvirtinti prie pilvo sienos; spaustukas skysčio tekėjimui reguliuoti; vienkartinis skalpelis; punkcinė adata su pravedėju; traukimo siūlas, Y tipo ENFit jungtis tvirtinimui prie maitinimo sistemų ar švirkštų su kamšteliais.</t>
  </si>
  <si>
    <t>Be latekso ir DEHP</t>
  </si>
  <si>
    <t>AVNOS 8644-20</t>
  </si>
  <si>
    <t>Vienkartinės. 21 dalis psl  1</t>
  </si>
  <si>
    <t>Tinkamos naudoti su ligoninėje turimu šildomą orą pučiančiu aparatu MISTRAL AIR 21 dalis psl  1</t>
  </si>
  <si>
    <t>Neaustinės medžiagos. 21 dalis 2 psl 64</t>
  </si>
  <si>
    <t>Antklodės viršutinis sluoksnis aiškiai spalviškai skiriasi nuo apatinio, siekiant išvengti klaidų naudojant. 21 dalis 2 psl  74</t>
  </si>
  <si>
    <t>Be latekso. 21 dalis2 psl 83</t>
  </si>
  <si>
    <t>Skirtos suaugusių pacientų šildymui. 21 dalis psl 16</t>
  </si>
  <si>
    <t>Pučiamas šiltas oras laisvai pasiskirsto po antklodę ir pro specialų sluoksnį tolygiai tiekiamas per visą antklodės plotą, nesukeldamas bangavimo ir slydimo nuo paciento. 21 dalis 2 psl 72</t>
  </si>
  <si>
    <t>Antklodės jungties anga, skirta aparato kontūro tvirtinimui standi, atitinkanti aparato kontūro diametrą. 21 dalis 2 psl 83</t>
  </si>
  <si>
    <t>Su išpjova kaklo/galvos sričiai. 21 dalis 2 psl 84</t>
  </si>
  <si>
    <t>Išmatavimai 2270 mm x 1330 mm 21 dalis psl 6</t>
  </si>
  <si>
    <t>Su specialia lipnia juostele šonuose papildomam tvirtinimui. 21 dalis psl 7</t>
  </si>
  <si>
    <t>Išmatavimai 1320 mm x 1330 mm . 21 dalis psl 7</t>
  </si>
  <si>
    <t>MA2220 The surgical company</t>
  </si>
  <si>
    <t>MA 2250 The surgical company</t>
  </si>
  <si>
    <t>MA 2260 The surgical company</t>
  </si>
  <si>
    <t>Su dviem angomis, skirtomis šildomojo kontūro jungimui. 21 dalis psl 7</t>
  </si>
  <si>
    <t>Su išpjova kaklo/galvos sričiai bei permatoma plėvele veidui uždengti. 21 dalis psl 7</t>
  </si>
  <si>
    <t>Išmatavimai 2010 mm x 760 mm 21 dalis psl 7</t>
  </si>
  <si>
    <t>Su specialia lipnia juostele šonuose papildomam tvirtinimui.  21 dalis 2 psl  84</t>
  </si>
  <si>
    <t xml:space="preserve">Išorinė talpa  25 dalis </t>
  </si>
  <si>
    <t>CA  - MI 3184x</t>
  </si>
  <si>
    <t>Permatoma. Talpa 2 arba 3 litrai pasirinktinai užsakant</t>
  </si>
  <si>
    <t xml:space="preserve">Techniškai suderinama su išorine talpa (25.1 pirkimo dalimi). 25 dalis2 </t>
  </si>
  <si>
    <t>CA-MI 000230500/ 970010210</t>
  </si>
  <si>
    <t>Dahlhausen 5200000100</t>
  </si>
  <si>
    <t xml:space="preserve">Sistemą sudaro: silikoninis kateterio vamzdelis 170 cm ilgio; silikoninio kateterio vamzdelis yra su žemo spaudimo balionėliu (mėlynas balionėlis) įvesties gale bei korektoriumi surinkimo maišeliui kitame gale;  3 vnt. surinkimo maišelių, kurių talpa 1,5 litro, sandariai užsukami; švirkštas 50-60 ml; švirkštas su Luer konektoriumi yra naudojamas baliono užpildymui, išleidimui bei sistemos praplovimui; 2 pakabos sistemai pakabinti ant paciento lovos. 26 dalis </t>
  </si>
  <si>
    <t>Skirta viduriuojančio paciento išmatoms surinkti, apsaugant aplinkinę odą nuo sudirginimo. 27 dalis 2 psl2</t>
  </si>
  <si>
    <t>Rinkinio sudėtis: silikoninis kateteris; 2 vnt. valomųjų servetėlių;1 vnt surinkimo maišas; 1 vnt. klijų su aplikatoriumi.   27 1 dalis psl2</t>
  </si>
  <si>
    <t>Silikoninis medžiagos vamzdelis sudarytas iš viename gale esančio lipnaus paviršiaus, tvirtinamo prie paciento išangės. 27 dalis 2 psl 2</t>
  </si>
  <si>
    <t>Kitas galas turi specialią jungtį surinkimo maišui tvirtinti, bei integruotą pakabą skirtą maišo tvirtinimui ant lovos krašto. 27 dalis 2 psl 3</t>
  </si>
  <si>
    <t>Silikoniniss medžiagos vamzdelis papildomai įvilktas į kvapą mažinančią PE aplėvelės rankovę maksimaliai apsaugant aplinką nuo kvapų. 27.1 dalis psl 2</t>
  </si>
  <si>
    <t>Išmatų surinkimo maišas pagamintas iš medicininės PVC  (be ftalatų), graduotas, nepermatomas, su specialiu apžiūros langeliu turiniui įvertinti. 27 dalis 3 psl 1</t>
  </si>
  <si>
    <t xml:space="preserve">Perteklinio oro išėjimo anga su anglies filtru, sulaikančiu kvapų pateikimą į aplinką. 27 dalis 3 psl  1 </t>
  </si>
  <si>
    <t>Lipnią barjerinę plėvelę sudarantys klijai skirti lipniam paviršiui prie odos sudaryti, priklijuojant silikoninio  medžiagos vamzdelio lipniąją dalį, bei apsaugoti paciento odą nuo pažeidimo. 27.2 dalis psal 3</t>
  </si>
  <si>
    <t>Klijai spalvoti aiškiai vizualizacijai, komplektuojami kartu su aplikatoriumi. 27.2 dalis psal 3</t>
  </si>
  <si>
    <t>Furine B06UK22</t>
  </si>
  <si>
    <t>Sudrėkinta specialiu siloksano  tirpalu. 27 dalis 4 psl 1</t>
  </si>
  <si>
    <t>Nedirginanti odos.27 dalis 4 psl 1</t>
  </si>
  <si>
    <t>Be alkoholio ir parfumerijos.27 dalis 4 psl 1</t>
  </si>
  <si>
    <t>Skirta odos paruošimui prieš klijų naudojimą, pašalinant riebalų perteklių ir po naudojimo pašalinti klijus nuo odos juos veiksmingai ištirpinant. 27 dalis 4 psl 1</t>
  </si>
  <si>
    <t>Furine A00UK11</t>
  </si>
  <si>
    <t>Graduotas. 27 2 dalis psl 3</t>
  </si>
  <si>
    <t>Skirtas uždaros išmatų surinkimo sistemos maišo pakeitimui. 27 dalis 3 psl 1</t>
  </si>
  <si>
    <t>Pagamintas iš medicininės PVC medžiagos (be ftalatų). 27 dalis 3 psl 1</t>
  </si>
  <si>
    <t>Nepermatomas.27 dalis 3 psl 1</t>
  </si>
  <si>
    <t>Su specialiu apžiūros langeliu turiniui įvertinti.27 dalis 3 psl 1</t>
  </si>
  <si>
    <t>Perteklinio oro išėjimo anga su anglies filtru, sulaikančiu kvapų pateikimą į aplinką. 27 dalis 3 psl 1</t>
  </si>
  <si>
    <t>Su geliniu blokatoriumi, esančiu šalia filtro, apsaugai, kad skystis nepatektų į filtrą. su sandariu dangteliu.27 dalis 3 psl 1</t>
  </si>
  <si>
    <t>Furine B10UK10</t>
  </si>
  <si>
    <t>Odos apruošimo servetėlė sudrėkinta specialiu siloksano pagrindo tirpalu, odos nedirginanti, be alkoholio ir parfumerijos, skirta odos paruošimui prieš klijų naudojimą, pašalinant riebalų perteklių ir po naudojimo pašalinti klijus nuo odos juos veiksmingai ištirpinant.</t>
  </si>
  <si>
    <t>Šalia filtro gelinis blokatorius, apsaugantis, kad skystis nepatektų į filtrą. 27 dalis 3 psl 1</t>
  </si>
  <si>
    <t>Maišas su sandariu dangteliu. 27 dalis 2 pl 3</t>
  </si>
  <si>
    <t>Sudarantys lipnią barjerinę plėvelę.27 dalis 2 psl 3</t>
  </si>
  <si>
    <t>Purškiamas aerozolis.27 dalis 2 psl 4</t>
  </si>
  <si>
    <t xml:space="preserve">Talpa 50 ml </t>
  </si>
  <si>
    <t>Furine B20UK10</t>
  </si>
  <si>
    <t>Furine A01UK10</t>
  </si>
  <si>
    <t>SUTARTIES 1 PRIEDAS "PASIŪLYMAS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</si>
</sst>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style="thin">
        <color indexed="64"/>
      </bottom>
      <diagonal/>
    </border>
    <border>
      <left style="medium">
        <color indexed="64"/>
      </left>
      <right/>
      <top style="thin">
        <color indexed="64"/>
      </top>
      <bottom style="thin">
        <color indexed="8"/>
      </bottom>
      <diagonal/>
    </border>
    <border>
      <left/>
      <right style="thin">
        <color indexed="8"/>
      </right>
      <top style="thin">
        <color indexed="64"/>
      </top>
      <bottom style="thin">
        <color indexed="8"/>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indexed="8"/>
      </top>
      <bottom style="thin">
        <color indexed="8"/>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5">
    <xf numFmtId="0" fontId="0" fillId="0" borderId="0" xfId="0"/>
    <xf numFmtId="0" fontId="3" fillId="2" borderId="0" xfId="0" applyFont="1" applyFill="1"/>
    <xf numFmtId="0" fontId="4" fillId="2" borderId="0" xfId="0" applyFont="1" applyFill="1"/>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2" xfId="0" applyFont="1" applyFill="1" applyBorder="1"/>
    <xf numFmtId="0" fontId="3" fillId="2" borderId="3" xfId="0" applyFont="1" applyFill="1" applyBorder="1" applyAlignment="1">
      <alignment horizontal="center" vertical="center" wrapText="1"/>
    </xf>
    <xf numFmtId="0" fontId="3" fillId="2" borderId="5"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wrapText="1"/>
    </xf>
    <xf numFmtId="0" fontId="4" fillId="4" borderId="0" xfId="0" applyFont="1" applyFill="1"/>
    <xf numFmtId="0" fontId="3" fillId="4" borderId="0" xfId="0" applyFont="1" applyFill="1"/>
    <xf numFmtId="0" fontId="4" fillId="4" borderId="22" xfId="0" applyFont="1" applyFill="1" applyBorder="1"/>
    <xf numFmtId="0" fontId="3" fillId="4" borderId="22" xfId="0" applyFont="1" applyFill="1" applyBorder="1"/>
    <xf numFmtId="0" fontId="3" fillId="6" borderId="22" xfId="0" applyFont="1" applyFill="1" applyBorder="1" applyProtection="1">
      <protection locked="0"/>
    </xf>
    <xf numFmtId="0" fontId="3" fillId="3" borderId="7"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4" borderId="6" xfId="0" applyFont="1" applyFill="1" applyBorder="1" applyAlignment="1">
      <alignment horizontal="center" vertical="center" wrapText="1"/>
    </xf>
    <xf numFmtId="0" fontId="3" fillId="5" borderId="6"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2" fillId="4" borderId="0" xfId="0" applyFont="1" applyFill="1"/>
    <xf numFmtId="0" fontId="4" fillId="4" borderId="22" xfId="0" applyFont="1" applyFill="1" applyBorder="1" applyAlignment="1">
      <alignment horizontal="center"/>
    </xf>
    <xf numFmtId="0" fontId="3" fillId="2" borderId="0" xfId="0" applyFont="1" applyFill="1" applyAlignment="1">
      <alignment horizontal="center"/>
    </xf>
    <xf numFmtId="0" fontId="3" fillId="4" borderId="22" xfId="0" applyFont="1" applyFill="1" applyBorder="1" applyAlignment="1">
      <alignment horizontal="center"/>
    </xf>
    <xf numFmtId="0" fontId="4" fillId="2" borderId="0" xfId="0" applyFont="1" applyFill="1" applyAlignment="1">
      <alignment wrapText="1"/>
    </xf>
    <xf numFmtId="0" fontId="4" fillId="2" borderId="0" xfId="0" applyFont="1" applyFill="1" applyAlignment="1">
      <alignment horizontal="center" wrapText="1"/>
    </xf>
    <xf numFmtId="0" fontId="4" fillId="4" borderId="0" xfId="0" applyFont="1" applyFill="1" applyAlignment="1">
      <alignment wrapText="1"/>
    </xf>
    <xf numFmtId="0" fontId="4" fillId="4" borderId="22" xfId="0" applyFont="1" applyFill="1" applyBorder="1" applyAlignment="1">
      <alignment horizontal="center" wrapText="1"/>
    </xf>
    <xf numFmtId="0" fontId="4" fillId="4" borderId="22" xfId="0" applyFont="1" applyFill="1" applyBorder="1" applyAlignment="1">
      <alignment wrapText="1"/>
    </xf>
    <xf numFmtId="0" fontId="3" fillId="4" borderId="22" xfId="0" applyFont="1" applyFill="1" applyBorder="1" applyAlignment="1">
      <alignment wrapText="1"/>
    </xf>
    <xf numFmtId="0" fontId="3" fillId="5" borderId="0" xfId="0" applyFont="1" applyFill="1" applyAlignment="1" applyProtection="1">
      <alignment horizontal="center"/>
      <protection locked="0"/>
    </xf>
    <xf numFmtId="0" fontId="3" fillId="5" borderId="22" xfId="0" applyFont="1" applyFill="1" applyBorder="1" applyAlignment="1" applyProtection="1">
      <alignment horizontal="center"/>
      <protection locked="0"/>
    </xf>
    <xf numFmtId="0" fontId="3" fillId="4" borderId="0" xfId="0" applyFont="1" applyFill="1" applyAlignment="1">
      <alignment wrapText="1"/>
    </xf>
    <xf numFmtId="0" fontId="3" fillId="5" borderId="22" xfId="0" applyFont="1" applyFill="1" applyBorder="1" applyAlignment="1" applyProtection="1">
      <alignment wrapText="1"/>
      <protection locked="0"/>
    </xf>
    <xf numFmtId="0" fontId="4" fillId="4" borderId="22" xfId="0" applyFont="1" applyFill="1" applyBorder="1" applyAlignment="1">
      <alignment horizontal="right"/>
    </xf>
    <xf numFmtId="0" fontId="1" fillId="5" borderId="1" xfId="0" applyFont="1" applyFill="1" applyBorder="1" applyAlignment="1" applyProtection="1">
      <alignment wrapText="1"/>
      <protection locked="0"/>
    </xf>
    <xf numFmtId="0" fontId="1" fillId="5" borderId="22" xfId="0" applyFont="1" applyFill="1" applyBorder="1" applyAlignment="1" applyProtection="1">
      <alignment wrapText="1"/>
      <protection locked="0"/>
    </xf>
    <xf numFmtId="0" fontId="3" fillId="2" borderId="0" xfId="0" applyFont="1" applyFill="1"/>
    <xf numFmtId="0" fontId="3" fillId="5" borderId="15" xfId="0" applyFont="1" applyFill="1" applyBorder="1" applyAlignment="1" applyProtection="1">
      <alignment horizontal="center" vertical="center" wrapText="1"/>
      <protection locked="0"/>
    </xf>
    <xf numFmtId="0" fontId="3" fillId="5" borderId="16"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wrapText="1"/>
      <protection locked="0"/>
    </xf>
    <xf numFmtId="0" fontId="3" fillId="2" borderId="15" xfId="0" applyFont="1" applyFill="1" applyBorder="1" applyAlignment="1">
      <alignment vertical="center" wrapText="1"/>
    </xf>
    <xf numFmtId="0" fontId="3" fillId="2" borderId="14" xfId="0" applyFont="1" applyFill="1" applyBorder="1" applyAlignment="1">
      <alignment vertical="center" wrapText="1"/>
    </xf>
    <xf numFmtId="0" fontId="3" fillId="4" borderId="36" xfId="0" applyFont="1" applyFill="1" applyBorder="1" applyAlignment="1">
      <alignment vertical="center" wrapText="1"/>
    </xf>
    <xf numFmtId="0" fontId="3" fillId="4" borderId="37" xfId="0" applyFont="1" applyFill="1" applyBorder="1" applyAlignment="1">
      <alignment vertical="center" wrapText="1"/>
    </xf>
    <xf numFmtId="0" fontId="3" fillId="2" borderId="0" xfId="0" applyFont="1" applyFill="1" applyAlignment="1">
      <alignment vertical="center" wrapText="1"/>
    </xf>
    <xf numFmtId="49" fontId="5" fillId="2" borderId="35" xfId="0" applyNumberFormat="1" applyFont="1" applyFill="1" applyBorder="1" applyAlignment="1">
      <alignment horizontal="left" vertical="center"/>
    </xf>
    <xf numFmtId="49" fontId="5" fillId="2" borderId="24" xfId="0" applyNumberFormat="1" applyFont="1" applyFill="1" applyBorder="1" applyAlignment="1">
      <alignment horizontal="left" vertical="center"/>
    </xf>
    <xf numFmtId="0" fontId="3" fillId="2" borderId="33" xfId="0" applyFont="1" applyFill="1" applyBorder="1" applyAlignment="1">
      <alignment vertical="center" wrapText="1"/>
    </xf>
    <xf numFmtId="0" fontId="3" fillId="2" borderId="34" xfId="0" applyFont="1" applyFill="1" applyBorder="1" applyAlignment="1">
      <alignment vertical="center" wrapText="1"/>
    </xf>
    <xf numFmtId="0" fontId="1" fillId="5" borderId="15" xfId="0" applyFont="1" applyFill="1" applyBorder="1" applyAlignment="1" applyProtection="1">
      <alignment horizontal="center" vertical="center" wrapText="1"/>
      <protection locked="0"/>
    </xf>
    <xf numFmtId="0" fontId="3" fillId="5" borderId="30" xfId="0" applyFont="1" applyFill="1" applyBorder="1" applyAlignment="1" applyProtection="1">
      <alignment horizontal="center" vertical="center" wrapText="1"/>
      <protection locked="0"/>
    </xf>
    <xf numFmtId="0" fontId="3" fillId="5" borderId="31" xfId="0" applyFont="1" applyFill="1" applyBorder="1" applyAlignment="1" applyProtection="1">
      <alignment horizontal="center" vertical="center" wrapText="1"/>
      <protection locked="0"/>
    </xf>
    <xf numFmtId="0" fontId="3" fillId="5" borderId="32" xfId="0" applyFont="1" applyFill="1" applyBorder="1" applyAlignment="1" applyProtection="1">
      <alignment horizontal="center" vertical="center" wrapText="1"/>
      <protection locked="0"/>
    </xf>
    <xf numFmtId="49" fontId="5" fillId="2" borderId="28" xfId="0" applyNumberFormat="1" applyFont="1" applyFill="1" applyBorder="1" applyAlignment="1">
      <alignment horizontal="left" vertical="center"/>
    </xf>
    <xf numFmtId="49" fontId="5" fillId="2" borderId="29" xfId="0" applyNumberFormat="1" applyFont="1" applyFill="1" applyBorder="1" applyAlignment="1">
      <alignment horizontal="left" vertical="center"/>
    </xf>
    <xf numFmtId="0" fontId="3" fillId="5" borderId="27" xfId="0" applyFont="1" applyFill="1" applyBorder="1" applyAlignment="1" applyProtection="1">
      <alignment horizontal="center" vertical="center" wrapText="1"/>
      <protection locked="0"/>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0" fontId="4" fillId="2" borderId="0" xfId="0" applyFont="1" applyFill="1"/>
    <xf numFmtId="0" fontId="3" fillId="2" borderId="23" xfId="0" applyFont="1" applyFill="1" applyBorder="1" applyAlignment="1">
      <alignment vertical="center" wrapText="1"/>
    </xf>
    <xf numFmtId="0" fontId="3" fillId="2" borderId="24" xfId="0" applyFont="1" applyFill="1" applyBorder="1" applyAlignment="1">
      <alignment vertical="center" wrapText="1"/>
    </xf>
    <xf numFmtId="0" fontId="3" fillId="3" borderId="6" xfId="0" applyFont="1" applyFill="1" applyBorder="1" applyAlignment="1" applyProtection="1">
      <alignment horizontal="center" vertical="center" wrapText="1"/>
      <protection locked="0"/>
    </xf>
    <xf numFmtId="0" fontId="0" fillId="0" borderId="14" xfId="0" applyBorder="1"/>
    <xf numFmtId="0" fontId="3"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3" borderId="7"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0" fillId="0" borderId="12" xfId="0" applyBorder="1"/>
    <xf numFmtId="0" fontId="0" fillId="0" borderId="11" xfId="0" applyBorder="1"/>
    <xf numFmtId="0" fontId="4" fillId="2" borderId="0" xfId="0" applyFont="1" applyFill="1" applyAlignment="1">
      <alignment horizontal="left" vertical="center" wrapText="1"/>
    </xf>
    <xf numFmtId="0" fontId="6" fillId="2" borderId="0" xfId="0" applyFont="1" applyFill="1" applyAlignment="1">
      <alignment horizontal="left" vertical="top" wrapText="1"/>
    </xf>
    <xf numFmtId="0" fontId="3" fillId="5" borderId="9"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2" xfId="0" applyBorder="1"/>
    <xf numFmtId="0" fontId="0" fillId="0" borderId="21" xfId="0" applyBorder="1"/>
    <xf numFmtId="0" fontId="3" fillId="2" borderId="0" xfId="0" applyFont="1" applyFill="1" applyAlignment="1">
      <alignment horizontal="right"/>
    </xf>
    <xf numFmtId="0" fontId="3" fillId="3" borderId="9" xfId="0" applyFont="1" applyFill="1" applyBorder="1" applyAlignment="1" applyProtection="1">
      <alignment horizontal="center" vertical="center" wrapText="1"/>
      <protection locked="0"/>
    </xf>
    <xf numFmtId="0" fontId="3" fillId="2" borderId="3" xfId="0" applyFont="1" applyFill="1" applyBorder="1" applyAlignment="1">
      <alignment horizontal="center" vertical="center" wrapText="1"/>
    </xf>
    <xf numFmtId="0" fontId="3" fillId="3" borderId="0" xfId="0" applyFont="1" applyFill="1" applyProtection="1">
      <protection locked="0"/>
    </xf>
    <xf numFmtId="0" fontId="4" fillId="2" borderId="0" xfId="0" applyFont="1" applyFill="1" applyAlignment="1">
      <alignment horizontal="left"/>
    </xf>
    <xf numFmtId="0" fontId="3" fillId="2" borderId="5" xfId="0" applyFont="1" applyFill="1" applyBorder="1" applyAlignment="1">
      <alignment horizontal="center" vertical="center" wrapText="1"/>
    </xf>
    <xf numFmtId="0" fontId="0" fillId="0" borderId="13" xfId="0" applyBorder="1"/>
    <xf numFmtId="0" fontId="3" fillId="3" borderId="8"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79"/>
  <sheetViews>
    <sheetView tabSelected="1" topLeftCell="D175" zoomScale="179" zoomScaleNormal="179" workbookViewId="0">
      <selection activeCell="B140" sqref="B140"/>
    </sheetView>
  </sheetViews>
  <sheetFormatPr defaultColWidth="10.796875" defaultRowHeight="14.4" x14ac:dyDescent="0.3"/>
  <cols>
    <col min="1" max="1" width="9.19921875" style="1" customWidth="1"/>
    <col min="2" max="2" width="78" style="11" customWidth="1"/>
    <col min="3" max="4" width="29.296875" style="24" customWidth="1"/>
    <col min="5" max="6" width="29.296875" style="1" customWidth="1"/>
    <col min="7" max="7" width="20.5" style="11" customWidth="1"/>
    <col min="8" max="8" width="26.5" style="11" customWidth="1"/>
    <col min="9" max="15" width="25" style="1" customWidth="1"/>
    <col min="16" max="16" width="10.796875" style="1" customWidth="1"/>
    <col min="17" max="16384" width="10.796875" style="1"/>
  </cols>
  <sheetData>
    <row r="2" spans="1:6" x14ac:dyDescent="0.3">
      <c r="A2" s="12" t="s">
        <v>306</v>
      </c>
      <c r="B2" s="26"/>
    </row>
    <row r="3" spans="1:6" x14ac:dyDescent="0.3">
      <c r="B3" s="27"/>
    </row>
    <row r="4" spans="1:6" x14ac:dyDescent="0.3">
      <c r="A4" s="12" t="s">
        <v>0</v>
      </c>
      <c r="B4" s="26"/>
    </row>
    <row r="5" spans="1:6" x14ac:dyDescent="0.3">
      <c r="A5" s="2"/>
      <c r="B5" s="26"/>
    </row>
    <row r="6" spans="1:6" x14ac:dyDescent="0.3">
      <c r="A6" s="1" t="s">
        <v>1</v>
      </c>
      <c r="B6" s="28" t="s">
        <v>2</v>
      </c>
    </row>
    <row r="7" spans="1:6" x14ac:dyDescent="0.3">
      <c r="B7" s="26"/>
    </row>
    <row r="8" spans="1:6" x14ac:dyDescent="0.3">
      <c r="A8" s="3" t="s">
        <v>3</v>
      </c>
      <c r="B8" s="37" t="s">
        <v>241</v>
      </c>
    </row>
    <row r="9" spans="1:6" x14ac:dyDescent="0.3">
      <c r="A9" s="3" t="s">
        <v>4</v>
      </c>
      <c r="B9" s="37" t="s">
        <v>242</v>
      </c>
    </row>
    <row r="10" spans="1:6" x14ac:dyDescent="0.3">
      <c r="A10" s="3" t="s">
        <v>5</v>
      </c>
      <c r="B10" s="37" t="s">
        <v>243</v>
      </c>
    </row>
    <row r="12" spans="1:6" ht="15.6" customHeight="1" x14ac:dyDescent="0.3">
      <c r="A12" s="43" t="s">
        <v>6</v>
      </c>
      <c r="B12" s="44"/>
      <c r="C12" s="52" t="s">
        <v>244</v>
      </c>
      <c r="D12" s="41"/>
      <c r="E12" s="41"/>
      <c r="F12" s="42"/>
    </row>
    <row r="13" spans="1:6" ht="16.05" customHeight="1" x14ac:dyDescent="0.3">
      <c r="A13" s="56" t="s">
        <v>7</v>
      </c>
      <c r="B13" s="57"/>
      <c r="C13" s="58">
        <v>304148483</v>
      </c>
      <c r="D13" s="41"/>
      <c r="E13" s="41"/>
      <c r="F13" s="42"/>
    </row>
    <row r="14" spans="1:6" ht="16.05" hidden="1" customHeight="1" x14ac:dyDescent="0.3">
      <c r="A14" s="48" t="s">
        <v>8</v>
      </c>
      <c r="B14" s="49"/>
      <c r="C14" s="40"/>
      <c r="D14" s="41"/>
      <c r="E14" s="41"/>
      <c r="F14" s="42"/>
    </row>
    <row r="15" spans="1:6" ht="16.05" hidden="1" customHeight="1" x14ac:dyDescent="0.3">
      <c r="A15" s="62" t="s">
        <v>9</v>
      </c>
      <c r="B15" s="63"/>
      <c r="C15" s="40"/>
      <c r="D15" s="41"/>
      <c r="E15" s="41"/>
      <c r="F15" s="42"/>
    </row>
    <row r="16" spans="1:6" ht="63" hidden="1" customHeight="1" x14ac:dyDescent="0.3">
      <c r="A16" s="59" t="s">
        <v>10</v>
      </c>
      <c r="B16" s="60"/>
      <c r="C16" s="40"/>
      <c r="D16" s="41"/>
      <c r="E16" s="41"/>
      <c r="F16" s="42"/>
    </row>
    <row r="17" spans="1:7" ht="16.05" hidden="1" customHeight="1" x14ac:dyDescent="0.3">
      <c r="A17" s="43" t="s">
        <v>11</v>
      </c>
      <c r="B17" s="44"/>
      <c r="C17" s="40"/>
      <c r="D17" s="41"/>
      <c r="E17" s="41"/>
      <c r="F17" s="42"/>
    </row>
    <row r="18" spans="1:7" ht="16.05" hidden="1" customHeight="1" x14ac:dyDescent="0.3">
      <c r="A18" s="43" t="s">
        <v>12</v>
      </c>
      <c r="B18" s="44"/>
      <c r="C18" s="40"/>
      <c r="D18" s="41"/>
      <c r="E18" s="41"/>
      <c r="F18" s="42"/>
    </row>
    <row r="19" spans="1:7" ht="48" hidden="1" customHeight="1" x14ac:dyDescent="0.3">
      <c r="A19" s="43" t="s">
        <v>13</v>
      </c>
      <c r="B19" s="44"/>
      <c r="C19" s="40"/>
      <c r="D19" s="41"/>
      <c r="E19" s="41"/>
      <c r="F19" s="42"/>
    </row>
    <row r="20" spans="1:7" ht="55.05" hidden="1" customHeight="1" x14ac:dyDescent="0.3">
      <c r="A20" s="50" t="s">
        <v>14</v>
      </c>
      <c r="B20" s="51"/>
      <c r="C20" s="40"/>
      <c r="D20" s="41"/>
      <c r="E20" s="41"/>
      <c r="F20" s="42"/>
    </row>
    <row r="21" spans="1:7" ht="70.95" hidden="1" customHeight="1" x14ac:dyDescent="0.3">
      <c r="A21" s="45" t="s">
        <v>15</v>
      </c>
      <c r="B21" s="46"/>
      <c r="C21" s="53"/>
      <c r="D21" s="54"/>
      <c r="E21" s="54"/>
      <c r="F21" s="55"/>
      <c r="G21" s="34" t="str">
        <f>IF((SUMPRODUCT(--(C21=""))&gt;0), "Privaloma užpildyti, kai taikomi pašalinimo pagrindai", "")</f>
        <v>Privaloma užpildyti, kai taikomi pašalinimo pagrindai</v>
      </c>
    </row>
    <row r="22" spans="1:7" ht="18" hidden="1" customHeight="1" x14ac:dyDescent="0.3">
      <c r="A22" s="4"/>
      <c r="B22" s="4"/>
      <c r="C22" s="5"/>
      <c r="D22" s="5"/>
      <c r="E22" s="5"/>
      <c r="F22" s="5"/>
    </row>
    <row r="23" spans="1:7" ht="14.4" hidden="1" customHeight="1" x14ac:dyDescent="0.3">
      <c r="A23" s="61" t="s">
        <v>16</v>
      </c>
      <c r="B23" s="61"/>
      <c r="C23" s="61"/>
      <c r="D23" s="61"/>
      <c r="E23" s="61"/>
      <c r="F23" s="61"/>
    </row>
    <row r="24" spans="1:7" ht="14.4" hidden="1" customHeight="1" x14ac:dyDescent="0.3">
      <c r="A24" s="39" t="s">
        <v>17</v>
      </c>
      <c r="B24" s="39"/>
      <c r="C24" s="39"/>
      <c r="D24" s="39"/>
      <c r="E24" s="39"/>
      <c r="F24" s="39"/>
    </row>
    <row r="25" spans="1:7" ht="14.4" hidden="1" customHeight="1" x14ac:dyDescent="0.3">
      <c r="A25" s="39" t="s">
        <v>18</v>
      </c>
      <c r="B25" s="39"/>
      <c r="C25" s="39"/>
      <c r="D25" s="39"/>
      <c r="E25" s="39"/>
      <c r="F25" s="39"/>
    </row>
    <row r="26" spans="1:7" ht="14.4" hidden="1" customHeight="1" x14ac:dyDescent="0.3">
      <c r="A26" s="39" t="s">
        <v>19</v>
      </c>
      <c r="B26" s="39"/>
      <c r="C26" s="39"/>
      <c r="D26" s="39"/>
      <c r="E26" s="39"/>
      <c r="F26" s="39"/>
    </row>
    <row r="27" spans="1:7" ht="14.4" hidden="1" customHeight="1" x14ac:dyDescent="0.3">
      <c r="A27" s="39" t="s">
        <v>20</v>
      </c>
      <c r="B27" s="39"/>
      <c r="C27" s="39"/>
      <c r="D27" s="39"/>
      <c r="E27" s="39"/>
      <c r="F27" s="39"/>
    </row>
    <row r="28" spans="1:7" ht="31.95" hidden="1" customHeight="1" x14ac:dyDescent="0.3">
      <c r="A28" s="47" t="s">
        <v>21</v>
      </c>
      <c r="B28" s="47"/>
      <c r="C28" s="47"/>
      <c r="D28" s="47"/>
      <c r="E28" s="47"/>
      <c r="F28" s="47"/>
    </row>
    <row r="29" spans="1:7" ht="14.4" hidden="1" customHeight="1" x14ac:dyDescent="0.3">
      <c r="A29" s="39" t="s">
        <v>22</v>
      </c>
      <c r="B29" s="39"/>
      <c r="C29" s="39"/>
      <c r="D29" s="39"/>
      <c r="E29" s="39"/>
      <c r="F29" s="39"/>
    </row>
    <row r="30" spans="1:7" x14ac:dyDescent="0.3">
      <c r="A30" s="22" t="s">
        <v>240</v>
      </c>
      <c r="D30" s="32"/>
    </row>
    <row r="31" spans="1:7" ht="14.4" hidden="1" customHeight="1" x14ac:dyDescent="0.3">
      <c r="A31" s="13" t="s">
        <v>23</v>
      </c>
    </row>
    <row r="34" spans="1:8" x14ac:dyDescent="0.3">
      <c r="A34" s="12" t="s">
        <v>38</v>
      </c>
      <c r="B34" s="28" t="s">
        <v>39</v>
      </c>
    </row>
    <row r="36" spans="1:8" x14ac:dyDescent="0.3">
      <c r="A36" s="12" t="s">
        <v>24</v>
      </c>
    </row>
    <row r="37" spans="1:8" s="24" customFormat="1" ht="100.8" x14ac:dyDescent="0.3">
      <c r="A37" s="23" t="s">
        <v>25</v>
      </c>
      <c r="B37" s="29" t="s">
        <v>26</v>
      </c>
      <c r="C37" s="23" t="s">
        <v>27</v>
      </c>
      <c r="D37" s="23" t="s">
        <v>28</v>
      </c>
      <c r="E37" s="23" t="s">
        <v>29</v>
      </c>
      <c r="F37" s="23" t="s">
        <v>30</v>
      </c>
      <c r="G37" s="29" t="s">
        <v>31</v>
      </c>
      <c r="H37" s="29" t="s">
        <v>32</v>
      </c>
    </row>
    <row r="38" spans="1:8" x14ac:dyDescent="0.3">
      <c r="A38" s="14" t="s">
        <v>40</v>
      </c>
      <c r="B38" s="30" t="s">
        <v>41</v>
      </c>
      <c r="C38" s="25"/>
      <c r="D38" s="25"/>
      <c r="E38" s="15"/>
      <c r="F38" s="15"/>
      <c r="G38" s="31"/>
      <c r="H38" s="31"/>
    </row>
    <row r="39" spans="1:8" x14ac:dyDescent="0.3">
      <c r="A39" s="15" t="s">
        <v>42</v>
      </c>
      <c r="B39" s="31" t="s">
        <v>41</v>
      </c>
      <c r="C39" s="25">
        <v>40</v>
      </c>
      <c r="D39" s="25" t="s">
        <v>33</v>
      </c>
      <c r="E39" s="16">
        <v>60</v>
      </c>
      <c r="F39" s="15">
        <f>IF(ISBLANK(E39),"", PRODUCT(C39,E39))</f>
        <v>2400</v>
      </c>
      <c r="G39" s="38" t="s">
        <v>248</v>
      </c>
      <c r="H39" s="31"/>
    </row>
    <row r="40" spans="1:8" x14ac:dyDescent="0.3">
      <c r="A40" s="15" t="s">
        <v>43</v>
      </c>
      <c r="B40" s="31" t="s">
        <v>44</v>
      </c>
      <c r="C40" s="25"/>
      <c r="D40" s="25"/>
      <c r="E40" s="15"/>
      <c r="F40" s="15"/>
      <c r="G40" s="31"/>
      <c r="H40" s="38" t="s">
        <v>245</v>
      </c>
    </row>
    <row r="41" spans="1:8" ht="201.6" x14ac:dyDescent="0.3">
      <c r="A41" s="15" t="s">
        <v>45</v>
      </c>
      <c r="B41" s="31" t="s">
        <v>46</v>
      </c>
      <c r="C41" s="25"/>
      <c r="D41" s="25"/>
      <c r="E41" s="15"/>
      <c r="F41" s="15"/>
      <c r="G41" s="31"/>
      <c r="H41" s="38" t="s">
        <v>246</v>
      </c>
    </row>
    <row r="42" spans="1:8" x14ac:dyDescent="0.3">
      <c r="A42" s="15" t="s">
        <v>47</v>
      </c>
      <c r="B42" s="31" t="s">
        <v>48</v>
      </c>
      <c r="C42" s="25"/>
      <c r="D42" s="25"/>
      <c r="E42" s="15"/>
      <c r="F42" s="15"/>
      <c r="G42" s="31"/>
      <c r="H42" s="38" t="s">
        <v>247</v>
      </c>
    </row>
    <row r="43" spans="1:8" x14ac:dyDescent="0.3">
      <c r="A43" s="15" t="s">
        <v>49</v>
      </c>
      <c r="B43" s="31" t="s">
        <v>50</v>
      </c>
      <c r="C43" s="25"/>
      <c r="D43" s="25"/>
      <c r="E43" s="15"/>
      <c r="F43" s="15"/>
      <c r="G43" s="31"/>
      <c r="H43" s="35"/>
    </row>
    <row r="44" spans="1:8" x14ac:dyDescent="0.3">
      <c r="E44" s="14" t="s">
        <v>34</v>
      </c>
      <c r="F44" s="14">
        <f>IF((COUNT(C39:C43)&lt;&gt;COUNT(F39:F43)),"", ROUND(SUM(F39:F43),2))</f>
        <v>2400</v>
      </c>
      <c r="G44" s="34" t="str">
        <f>IF((COUNT(C39:C43)&lt;&gt;COUNT(F39:F43)),"Neužpildytos visų objektų kainos", "")</f>
        <v/>
      </c>
    </row>
    <row r="45" spans="1:8" x14ac:dyDescent="0.3">
      <c r="C45" s="36" t="s">
        <v>35</v>
      </c>
      <c r="D45" s="33">
        <v>5</v>
      </c>
      <c r="E45" s="14" t="s">
        <v>36</v>
      </c>
      <c r="F45" s="14">
        <f>IF(OR(F44="",D45=""),"", ROUND(PRODUCT(D45,F44)/100,2))</f>
        <v>120</v>
      </c>
      <c r="G45" s="34" t="str">
        <f>IF(D45="", "Nurodykite taikomą PVM dydį", "")</f>
        <v/>
      </c>
    </row>
    <row r="46" spans="1:8" x14ac:dyDescent="0.3">
      <c r="E46" s="14" t="s">
        <v>37</v>
      </c>
      <c r="F46" s="14">
        <f>IF(ISBLANK(F45), "", ROUND(SUM(F44:F45),2))</f>
        <v>2520</v>
      </c>
    </row>
    <row r="52" spans="1:8" x14ac:dyDescent="0.3">
      <c r="A52" s="12" t="s">
        <v>51</v>
      </c>
      <c r="B52" s="28" t="s">
        <v>52</v>
      </c>
    </row>
    <row r="54" spans="1:8" x14ac:dyDescent="0.3">
      <c r="A54" s="12" t="s">
        <v>24</v>
      </c>
    </row>
    <row r="55" spans="1:8" s="24" customFormat="1" ht="100.8" x14ac:dyDescent="0.3">
      <c r="A55" s="23" t="s">
        <v>25</v>
      </c>
      <c r="B55" s="29" t="s">
        <v>26</v>
      </c>
      <c r="C55" s="23" t="s">
        <v>27</v>
      </c>
      <c r="D55" s="23" t="s">
        <v>28</v>
      </c>
      <c r="E55" s="23" t="s">
        <v>29</v>
      </c>
      <c r="F55" s="23" t="s">
        <v>30</v>
      </c>
      <c r="G55" s="29" t="s">
        <v>31</v>
      </c>
      <c r="H55" s="29" t="s">
        <v>32</v>
      </c>
    </row>
    <row r="56" spans="1:8" x14ac:dyDescent="0.3">
      <c r="A56" s="14" t="s">
        <v>53</v>
      </c>
      <c r="B56" s="30" t="s">
        <v>54</v>
      </c>
      <c r="C56" s="25"/>
      <c r="D56" s="25"/>
      <c r="E56" s="15"/>
      <c r="F56" s="15"/>
      <c r="G56" s="31"/>
      <c r="H56" s="31"/>
    </row>
    <row r="57" spans="1:8" ht="28.8" x14ac:dyDescent="0.3">
      <c r="A57" s="15" t="s">
        <v>55</v>
      </c>
      <c r="B57" s="31" t="s">
        <v>56</v>
      </c>
      <c r="C57" s="25">
        <v>60</v>
      </c>
      <c r="D57" s="25" t="s">
        <v>33</v>
      </c>
      <c r="E57" s="16">
        <v>6</v>
      </c>
      <c r="F57" s="15">
        <f>IF(ISBLANK(E57),"", PRODUCT(C57,E57))</f>
        <v>360</v>
      </c>
      <c r="G57" s="38" t="s">
        <v>261</v>
      </c>
      <c r="H57" s="31"/>
    </row>
    <row r="58" spans="1:8" x14ac:dyDescent="0.3">
      <c r="A58" s="15" t="s">
        <v>57</v>
      </c>
      <c r="B58" s="31" t="s">
        <v>58</v>
      </c>
      <c r="C58" s="25"/>
      <c r="D58" s="25"/>
      <c r="E58" s="15"/>
      <c r="F58" s="15"/>
      <c r="G58" s="31"/>
      <c r="H58" s="38" t="s">
        <v>249</v>
      </c>
    </row>
    <row r="59" spans="1:8" ht="28.8" x14ac:dyDescent="0.3">
      <c r="A59" s="15" t="s">
        <v>59</v>
      </c>
      <c r="B59" s="31" t="s">
        <v>60</v>
      </c>
      <c r="C59" s="25"/>
      <c r="D59" s="25"/>
      <c r="E59" s="15"/>
      <c r="F59" s="15"/>
      <c r="G59" s="31"/>
      <c r="H59" s="38" t="s">
        <v>251</v>
      </c>
    </row>
    <row r="60" spans="1:8" x14ac:dyDescent="0.3">
      <c r="A60" s="15" t="s">
        <v>61</v>
      </c>
      <c r="B60" s="31" t="s">
        <v>62</v>
      </c>
      <c r="C60" s="25"/>
      <c r="D60" s="25"/>
      <c r="E60" s="15"/>
      <c r="F60" s="15"/>
      <c r="G60" s="31"/>
      <c r="H60" s="38" t="s">
        <v>253</v>
      </c>
    </row>
    <row r="61" spans="1:8" ht="28.8" x14ac:dyDescent="0.3">
      <c r="A61" s="15" t="s">
        <v>63</v>
      </c>
      <c r="B61" s="31" t="s">
        <v>64</v>
      </c>
      <c r="C61" s="25"/>
      <c r="D61" s="25"/>
      <c r="E61" s="15"/>
      <c r="F61" s="15"/>
      <c r="G61" s="31"/>
      <c r="H61" s="38" t="s">
        <v>254</v>
      </c>
    </row>
    <row r="62" spans="1:8" ht="57.6" x14ac:dyDescent="0.3">
      <c r="A62" s="15" t="s">
        <v>65</v>
      </c>
      <c r="B62" s="31" t="s">
        <v>66</v>
      </c>
      <c r="C62" s="25"/>
      <c r="D62" s="25"/>
      <c r="E62" s="15"/>
      <c r="F62" s="15"/>
      <c r="G62" s="31"/>
      <c r="H62" s="38" t="s">
        <v>250</v>
      </c>
    </row>
    <row r="63" spans="1:8" ht="100.8" x14ac:dyDescent="0.3">
      <c r="A63" s="15" t="s">
        <v>67</v>
      </c>
      <c r="B63" s="31" t="s">
        <v>68</v>
      </c>
      <c r="C63" s="25"/>
      <c r="D63" s="25"/>
      <c r="E63" s="15"/>
      <c r="F63" s="15"/>
      <c r="G63" s="31"/>
      <c r="H63" s="38" t="s">
        <v>255</v>
      </c>
    </row>
    <row r="64" spans="1:8" ht="57.6" x14ac:dyDescent="0.3">
      <c r="A64" s="15" t="s">
        <v>69</v>
      </c>
      <c r="B64" s="31" t="s">
        <v>70</v>
      </c>
      <c r="C64" s="25"/>
      <c r="D64" s="25"/>
      <c r="E64" s="15"/>
      <c r="F64" s="15"/>
      <c r="G64" s="31"/>
      <c r="H64" s="38" t="s">
        <v>252</v>
      </c>
    </row>
    <row r="65" spans="1:8" ht="43.2" x14ac:dyDescent="0.3">
      <c r="A65" s="15" t="s">
        <v>71</v>
      </c>
      <c r="B65" s="31" t="s">
        <v>72</v>
      </c>
      <c r="C65" s="25"/>
      <c r="D65" s="25"/>
      <c r="E65" s="15"/>
      <c r="F65" s="15"/>
      <c r="G65" s="31"/>
      <c r="H65" s="38" t="s">
        <v>267</v>
      </c>
    </row>
    <row r="66" spans="1:8" ht="57.6" x14ac:dyDescent="0.3">
      <c r="A66" s="15" t="s">
        <v>73</v>
      </c>
      <c r="B66" s="31" t="s">
        <v>74</v>
      </c>
      <c r="C66" s="25"/>
      <c r="D66" s="25"/>
      <c r="E66" s="15"/>
      <c r="F66" s="15"/>
      <c r="G66" s="31"/>
      <c r="H66" s="38" t="s">
        <v>256</v>
      </c>
    </row>
    <row r="67" spans="1:8" ht="28.8" x14ac:dyDescent="0.3">
      <c r="A67" s="15" t="s">
        <v>75</v>
      </c>
      <c r="B67" s="31" t="s">
        <v>76</v>
      </c>
      <c r="C67" s="25"/>
      <c r="D67" s="25"/>
      <c r="E67" s="15"/>
      <c r="F67" s="15"/>
      <c r="G67" s="31"/>
      <c r="H67" s="38" t="s">
        <v>257</v>
      </c>
    </row>
    <row r="68" spans="1:8" ht="28.8" x14ac:dyDescent="0.3">
      <c r="A68" s="15" t="s">
        <v>77</v>
      </c>
      <c r="B68" s="31" t="s">
        <v>78</v>
      </c>
      <c r="C68" s="25"/>
      <c r="D68" s="25"/>
      <c r="E68" s="15"/>
      <c r="F68" s="15"/>
      <c r="G68" s="31"/>
      <c r="H68" s="38" t="s">
        <v>258</v>
      </c>
    </row>
    <row r="69" spans="1:8" ht="28.8" x14ac:dyDescent="0.3">
      <c r="A69" s="15" t="s">
        <v>79</v>
      </c>
      <c r="B69" s="31" t="s">
        <v>80</v>
      </c>
      <c r="C69" s="25">
        <v>100</v>
      </c>
      <c r="D69" s="25" t="s">
        <v>33</v>
      </c>
      <c r="E69" s="16">
        <v>6</v>
      </c>
      <c r="F69" s="15">
        <f>IF(ISBLANK(E69),"", PRODUCT(C69,E69))</f>
        <v>600</v>
      </c>
      <c r="G69" s="38" t="s">
        <v>262</v>
      </c>
      <c r="H69" s="31"/>
    </row>
    <row r="70" spans="1:8" x14ac:dyDescent="0.3">
      <c r="A70" s="15" t="s">
        <v>81</v>
      </c>
      <c r="B70" s="31" t="s">
        <v>58</v>
      </c>
      <c r="C70" s="25"/>
      <c r="D70" s="25"/>
      <c r="E70" s="15"/>
      <c r="F70" s="15"/>
      <c r="G70" s="31"/>
      <c r="H70" s="35" t="s">
        <v>249</v>
      </c>
    </row>
    <row r="71" spans="1:8" ht="28.8" x14ac:dyDescent="0.3">
      <c r="A71" s="15" t="s">
        <v>82</v>
      </c>
      <c r="B71" s="31" t="s">
        <v>60</v>
      </c>
      <c r="C71" s="25"/>
      <c r="D71" s="25"/>
      <c r="E71" s="15"/>
      <c r="F71" s="15"/>
      <c r="G71" s="31"/>
      <c r="H71" s="35" t="s">
        <v>251</v>
      </c>
    </row>
    <row r="72" spans="1:8" x14ac:dyDescent="0.3">
      <c r="A72" s="15" t="s">
        <v>83</v>
      </c>
      <c r="B72" s="31" t="s">
        <v>62</v>
      </c>
      <c r="C72" s="25"/>
      <c r="D72" s="25"/>
      <c r="E72" s="15"/>
      <c r="F72" s="15"/>
      <c r="G72" s="31"/>
      <c r="H72" s="35" t="s">
        <v>253</v>
      </c>
    </row>
    <row r="73" spans="1:8" ht="28.8" x14ac:dyDescent="0.3">
      <c r="A73" s="15" t="s">
        <v>84</v>
      </c>
      <c r="B73" s="31" t="s">
        <v>64</v>
      </c>
      <c r="C73" s="25"/>
      <c r="D73" s="25"/>
      <c r="E73" s="15"/>
      <c r="F73" s="15"/>
      <c r="G73" s="31"/>
      <c r="H73" s="35" t="s">
        <v>254</v>
      </c>
    </row>
    <row r="74" spans="1:8" ht="57.6" x14ac:dyDescent="0.3">
      <c r="A74" s="15" t="s">
        <v>85</v>
      </c>
      <c r="B74" s="31" t="s">
        <v>66</v>
      </c>
      <c r="C74" s="25"/>
      <c r="D74" s="25"/>
      <c r="E74" s="15"/>
      <c r="F74" s="15"/>
      <c r="G74" s="31"/>
      <c r="H74" s="35" t="s">
        <v>250</v>
      </c>
    </row>
    <row r="75" spans="1:8" ht="100.8" x14ac:dyDescent="0.3">
      <c r="A75" s="15" t="s">
        <v>86</v>
      </c>
      <c r="B75" s="31" t="s">
        <v>68</v>
      </c>
      <c r="C75" s="25"/>
      <c r="D75" s="25"/>
      <c r="E75" s="15"/>
      <c r="F75" s="15"/>
      <c r="G75" s="31"/>
      <c r="H75" s="35" t="s">
        <v>255</v>
      </c>
    </row>
    <row r="76" spans="1:8" ht="57.6" x14ac:dyDescent="0.3">
      <c r="A76" s="15" t="s">
        <v>87</v>
      </c>
      <c r="B76" s="31" t="s">
        <v>70</v>
      </c>
      <c r="C76" s="25"/>
      <c r="D76" s="25"/>
      <c r="E76" s="15"/>
      <c r="F76" s="15"/>
      <c r="G76" s="31"/>
      <c r="H76" s="35" t="s">
        <v>252</v>
      </c>
    </row>
    <row r="77" spans="1:8" ht="43.2" x14ac:dyDescent="0.3">
      <c r="A77" s="15" t="s">
        <v>88</v>
      </c>
      <c r="B77" s="31" t="s">
        <v>72</v>
      </c>
      <c r="C77" s="25"/>
      <c r="D77" s="25"/>
      <c r="E77" s="15"/>
      <c r="F77" s="15"/>
      <c r="G77" s="31"/>
      <c r="H77" s="38" t="s">
        <v>259</v>
      </c>
    </row>
    <row r="78" spans="1:8" ht="57.6" x14ac:dyDescent="0.3">
      <c r="A78" s="15" t="s">
        <v>89</v>
      </c>
      <c r="B78" s="31" t="s">
        <v>74</v>
      </c>
      <c r="C78" s="25"/>
      <c r="D78" s="25"/>
      <c r="E78" s="15"/>
      <c r="F78" s="15"/>
      <c r="G78" s="31"/>
      <c r="H78" s="35" t="s">
        <v>256</v>
      </c>
    </row>
    <row r="79" spans="1:8" ht="28.8" x14ac:dyDescent="0.3">
      <c r="A79" s="15" t="s">
        <v>90</v>
      </c>
      <c r="B79" s="31" t="s">
        <v>91</v>
      </c>
      <c r="C79" s="25"/>
      <c r="D79" s="25"/>
      <c r="E79" s="15"/>
      <c r="F79" s="15"/>
      <c r="G79" s="31"/>
      <c r="H79" s="38" t="s">
        <v>260</v>
      </c>
    </row>
    <row r="80" spans="1:8" ht="28.8" x14ac:dyDescent="0.3">
      <c r="A80" s="15" t="s">
        <v>92</v>
      </c>
      <c r="B80" s="31" t="s">
        <v>93</v>
      </c>
      <c r="C80" s="25">
        <v>100</v>
      </c>
      <c r="D80" s="25" t="s">
        <v>33</v>
      </c>
      <c r="E80" s="16">
        <v>6</v>
      </c>
      <c r="F80" s="15">
        <f>IF(ISBLANK(E80),"", PRODUCT(C80,E80))</f>
        <v>600</v>
      </c>
      <c r="G80" s="38" t="s">
        <v>263</v>
      </c>
      <c r="H80" s="31"/>
    </row>
    <row r="81" spans="1:8" x14ac:dyDescent="0.3">
      <c r="A81" s="15" t="s">
        <v>94</v>
      </c>
      <c r="B81" s="31" t="s">
        <v>58</v>
      </c>
      <c r="C81" s="25"/>
      <c r="D81" s="25"/>
      <c r="E81" s="15"/>
      <c r="F81" s="15"/>
      <c r="G81" s="31"/>
      <c r="H81" s="35" t="s">
        <v>249</v>
      </c>
    </row>
    <row r="82" spans="1:8" ht="28.8" x14ac:dyDescent="0.3">
      <c r="A82" s="15" t="s">
        <v>95</v>
      </c>
      <c r="B82" s="31" t="s">
        <v>60</v>
      </c>
      <c r="C82" s="25"/>
      <c r="D82" s="25"/>
      <c r="E82" s="15"/>
      <c r="F82" s="15"/>
      <c r="G82" s="31"/>
      <c r="H82" s="35" t="s">
        <v>251</v>
      </c>
    </row>
    <row r="83" spans="1:8" x14ac:dyDescent="0.3">
      <c r="A83" s="15" t="s">
        <v>96</v>
      </c>
      <c r="B83" s="31" t="s">
        <v>62</v>
      </c>
      <c r="C83" s="25"/>
      <c r="D83" s="25"/>
      <c r="E83" s="15"/>
      <c r="F83" s="15"/>
      <c r="G83" s="31"/>
      <c r="H83" s="35" t="s">
        <v>253</v>
      </c>
    </row>
    <row r="84" spans="1:8" ht="28.8" x14ac:dyDescent="0.3">
      <c r="A84" s="15" t="s">
        <v>97</v>
      </c>
      <c r="B84" s="31" t="s">
        <v>64</v>
      </c>
      <c r="C84" s="25"/>
      <c r="D84" s="25"/>
      <c r="E84" s="15"/>
      <c r="F84" s="15"/>
      <c r="G84" s="31"/>
      <c r="H84" s="35" t="s">
        <v>254</v>
      </c>
    </row>
    <row r="85" spans="1:8" ht="57.6" x14ac:dyDescent="0.3">
      <c r="A85" s="15" t="s">
        <v>98</v>
      </c>
      <c r="B85" s="31" t="s">
        <v>66</v>
      </c>
      <c r="C85" s="25"/>
      <c r="D85" s="25"/>
      <c r="E85" s="15"/>
      <c r="F85" s="15"/>
      <c r="G85" s="31"/>
      <c r="H85" s="35" t="s">
        <v>250</v>
      </c>
    </row>
    <row r="86" spans="1:8" ht="100.8" x14ac:dyDescent="0.3">
      <c r="A86" s="15" t="s">
        <v>99</v>
      </c>
      <c r="B86" s="31" t="s">
        <v>68</v>
      </c>
      <c r="C86" s="25"/>
      <c r="D86" s="25"/>
      <c r="E86" s="15"/>
      <c r="F86" s="15"/>
      <c r="G86" s="31"/>
      <c r="H86" s="35" t="s">
        <v>255</v>
      </c>
    </row>
    <row r="87" spans="1:8" ht="57.6" x14ac:dyDescent="0.3">
      <c r="A87" s="15" t="s">
        <v>100</v>
      </c>
      <c r="B87" s="31" t="s">
        <v>70</v>
      </c>
      <c r="C87" s="25"/>
      <c r="D87" s="25"/>
      <c r="E87" s="15"/>
      <c r="F87" s="15"/>
      <c r="G87" s="31"/>
      <c r="H87" s="35" t="s">
        <v>252</v>
      </c>
    </row>
    <row r="88" spans="1:8" ht="43.2" x14ac:dyDescent="0.3">
      <c r="A88" s="15" t="s">
        <v>101</v>
      </c>
      <c r="B88" s="31" t="s">
        <v>72</v>
      </c>
      <c r="C88" s="25"/>
      <c r="D88" s="25"/>
      <c r="E88" s="15"/>
      <c r="F88" s="15"/>
      <c r="G88" s="31"/>
      <c r="H88" s="35" t="s">
        <v>259</v>
      </c>
    </row>
    <row r="89" spans="1:8" ht="57.6" x14ac:dyDescent="0.3">
      <c r="A89" s="15" t="s">
        <v>102</v>
      </c>
      <c r="B89" s="31" t="s">
        <v>74</v>
      </c>
      <c r="C89" s="25"/>
      <c r="D89" s="25"/>
      <c r="E89" s="15"/>
      <c r="F89" s="15"/>
      <c r="G89" s="31"/>
      <c r="H89" s="38" t="s">
        <v>256</v>
      </c>
    </row>
    <row r="90" spans="1:8" ht="43.2" x14ac:dyDescent="0.3">
      <c r="A90" s="15" t="s">
        <v>103</v>
      </c>
      <c r="B90" s="31" t="s">
        <v>104</v>
      </c>
      <c r="C90" s="25"/>
      <c r="D90" s="25"/>
      <c r="E90" s="15"/>
      <c r="F90" s="15"/>
      <c r="G90" s="31"/>
      <c r="H90" s="38" t="s">
        <v>265</v>
      </c>
    </row>
    <row r="91" spans="1:8" ht="43.2" x14ac:dyDescent="0.3">
      <c r="A91" s="15" t="s">
        <v>105</v>
      </c>
      <c r="B91" s="31" t="s">
        <v>106</v>
      </c>
      <c r="C91" s="25"/>
      <c r="D91" s="25"/>
      <c r="E91" s="15"/>
      <c r="F91" s="15"/>
      <c r="G91" s="31"/>
      <c r="H91" s="38" t="s">
        <v>264</v>
      </c>
    </row>
    <row r="92" spans="1:8" ht="28.8" x14ac:dyDescent="0.3">
      <c r="A92" s="15" t="s">
        <v>107</v>
      </c>
      <c r="B92" s="31" t="s">
        <v>108</v>
      </c>
      <c r="C92" s="25"/>
      <c r="D92" s="25"/>
      <c r="E92" s="15"/>
      <c r="F92" s="15"/>
      <c r="G92" s="31"/>
      <c r="H92" s="38" t="s">
        <v>266</v>
      </c>
    </row>
    <row r="93" spans="1:8" x14ac:dyDescent="0.3">
      <c r="E93" s="14" t="s">
        <v>34</v>
      </c>
      <c r="F93" s="14">
        <f>IF((COUNT(C57:C92)&lt;&gt;COUNT(F57:F92)),"", ROUND(SUM(F57:F92),2))</f>
        <v>1560</v>
      </c>
      <c r="G93" s="34" t="str">
        <f>IF((COUNT(C57:C92)&lt;&gt;COUNT(F57:F92)),"Neužpildytos visų objektų kainos", "")</f>
        <v/>
      </c>
    </row>
    <row r="94" spans="1:8" x14ac:dyDescent="0.3">
      <c r="C94" s="36" t="s">
        <v>35</v>
      </c>
      <c r="D94" s="33">
        <v>5</v>
      </c>
      <c r="E94" s="14" t="s">
        <v>36</v>
      </c>
      <c r="F94" s="14">
        <f>IF(OR(F93="",D94=""),"", ROUND(PRODUCT(D94,F93)/100,2))</f>
        <v>78</v>
      </c>
      <c r="G94" s="34" t="str">
        <f>IF(D94="", "Nurodykite taikomą PVM dydį", "")</f>
        <v/>
      </c>
    </row>
    <row r="95" spans="1:8" x14ac:dyDescent="0.3">
      <c r="E95" s="14" t="s">
        <v>37</v>
      </c>
      <c r="F95" s="14">
        <f>IF(ISBLANK(F94), "", ROUND(SUM(F93:F94),2))</f>
        <v>1638</v>
      </c>
    </row>
    <row r="101" spans="1:8" x14ac:dyDescent="0.3">
      <c r="A101" s="12" t="s">
        <v>109</v>
      </c>
      <c r="B101" s="28" t="s">
        <v>110</v>
      </c>
    </row>
    <row r="103" spans="1:8" x14ac:dyDescent="0.3">
      <c r="A103" s="12" t="s">
        <v>24</v>
      </c>
    </row>
    <row r="104" spans="1:8" s="24" customFormat="1" ht="100.8" x14ac:dyDescent="0.3">
      <c r="A104" s="23" t="s">
        <v>25</v>
      </c>
      <c r="B104" s="29" t="s">
        <v>26</v>
      </c>
      <c r="C104" s="23" t="s">
        <v>27</v>
      </c>
      <c r="D104" s="23" t="s">
        <v>28</v>
      </c>
      <c r="E104" s="23" t="s">
        <v>29</v>
      </c>
      <c r="F104" s="23" t="s">
        <v>30</v>
      </c>
      <c r="G104" s="29" t="s">
        <v>31</v>
      </c>
      <c r="H104" s="29" t="s">
        <v>32</v>
      </c>
    </row>
    <row r="105" spans="1:8" x14ac:dyDescent="0.3">
      <c r="A105" s="14" t="s">
        <v>111</v>
      </c>
      <c r="B105" s="30" t="s">
        <v>112</v>
      </c>
      <c r="C105" s="25"/>
      <c r="D105" s="25"/>
      <c r="E105" s="15"/>
      <c r="F105" s="15"/>
      <c r="G105" s="31"/>
      <c r="H105" s="31"/>
    </row>
    <row r="106" spans="1:8" x14ac:dyDescent="0.3">
      <c r="A106" s="15" t="s">
        <v>113</v>
      </c>
      <c r="B106" s="31" t="s">
        <v>114</v>
      </c>
      <c r="C106" s="25">
        <v>30</v>
      </c>
      <c r="D106" s="25" t="s">
        <v>33</v>
      </c>
      <c r="E106" s="16">
        <v>7</v>
      </c>
      <c r="F106" s="15">
        <f>IF(ISBLANK(E106),"", PRODUCT(C106,E106))</f>
        <v>210</v>
      </c>
      <c r="G106" s="38" t="s">
        <v>269</v>
      </c>
      <c r="H106" s="31"/>
    </row>
    <row r="107" spans="1:8" x14ac:dyDescent="0.3">
      <c r="A107" s="15" t="s">
        <v>115</v>
      </c>
      <c r="B107" s="31" t="s">
        <v>116</v>
      </c>
      <c r="C107" s="25"/>
      <c r="D107" s="25"/>
      <c r="E107" s="15"/>
      <c r="F107" s="15"/>
      <c r="G107" s="31"/>
      <c r="H107" s="38" t="s">
        <v>268</v>
      </c>
    </row>
    <row r="108" spans="1:8" x14ac:dyDescent="0.3">
      <c r="A108" s="15" t="s">
        <v>117</v>
      </c>
      <c r="B108" s="31" t="s">
        <v>118</v>
      </c>
      <c r="C108" s="25"/>
      <c r="D108" s="25"/>
      <c r="E108" s="15"/>
      <c r="F108" s="15"/>
      <c r="G108" s="31"/>
      <c r="H108" s="35" t="s">
        <v>116</v>
      </c>
    </row>
    <row r="109" spans="1:8" ht="28.8" x14ac:dyDescent="0.3">
      <c r="A109" s="15" t="s">
        <v>119</v>
      </c>
      <c r="B109" s="31" t="s">
        <v>120</v>
      </c>
      <c r="C109" s="25"/>
      <c r="D109" s="25"/>
      <c r="E109" s="15"/>
      <c r="F109" s="15"/>
      <c r="G109" s="31"/>
      <c r="H109" s="38" t="s">
        <v>270</v>
      </c>
    </row>
    <row r="110" spans="1:8" ht="28.8" x14ac:dyDescent="0.3">
      <c r="A110" s="15" t="s">
        <v>121</v>
      </c>
      <c r="B110" s="31" t="s">
        <v>122</v>
      </c>
      <c r="C110" s="25">
        <v>20</v>
      </c>
      <c r="D110" s="25" t="s">
        <v>33</v>
      </c>
      <c r="E110" s="16">
        <v>20</v>
      </c>
      <c r="F110" s="15">
        <f>IF(ISBLANK(E110),"", PRODUCT(C110,E110))</f>
        <v>400</v>
      </c>
      <c r="G110" s="38" t="s">
        <v>272</v>
      </c>
      <c r="H110" s="31"/>
    </row>
    <row r="111" spans="1:8" ht="43.2" x14ac:dyDescent="0.3">
      <c r="A111" s="15" t="s">
        <v>123</v>
      </c>
      <c r="B111" s="31" t="s">
        <v>124</v>
      </c>
      <c r="C111" s="25"/>
      <c r="D111" s="25"/>
      <c r="E111" s="15"/>
      <c r="F111" s="15"/>
      <c r="G111" s="31"/>
      <c r="H111" s="38" t="s">
        <v>271</v>
      </c>
    </row>
    <row r="112" spans="1:8" x14ac:dyDescent="0.3">
      <c r="A112" s="15" t="s">
        <v>125</v>
      </c>
      <c r="B112" s="31" t="s">
        <v>126</v>
      </c>
      <c r="C112" s="25"/>
      <c r="D112" s="25"/>
      <c r="E112" s="15"/>
      <c r="F112" s="15"/>
      <c r="G112" s="31"/>
      <c r="H112" s="35" t="s">
        <v>126</v>
      </c>
    </row>
    <row r="113" spans="1:8" ht="43.2" x14ac:dyDescent="0.3">
      <c r="A113" s="15" t="s">
        <v>127</v>
      </c>
      <c r="B113" s="31" t="s">
        <v>128</v>
      </c>
      <c r="C113" s="25"/>
      <c r="D113" s="25"/>
      <c r="E113" s="15"/>
      <c r="F113" s="15"/>
      <c r="G113" s="31"/>
      <c r="H113" s="35" t="s">
        <v>128</v>
      </c>
    </row>
    <row r="114" spans="1:8" x14ac:dyDescent="0.3">
      <c r="E114" s="14" t="s">
        <v>34</v>
      </c>
      <c r="F114" s="14">
        <f>IF((COUNT(C106:C113)&lt;&gt;COUNT(F106:F113)),"", ROUND(SUM(F106:F113),2))</f>
        <v>610</v>
      </c>
      <c r="G114" s="34" t="str">
        <f>IF((COUNT(C106:C113)&lt;&gt;COUNT(F106:F113)),"Neužpildytos visų objektų kainos", "")</f>
        <v/>
      </c>
    </row>
    <row r="115" spans="1:8" x14ac:dyDescent="0.3">
      <c r="C115" s="36" t="s">
        <v>35</v>
      </c>
      <c r="D115" s="33">
        <v>21</v>
      </c>
      <c r="E115" s="14" t="s">
        <v>36</v>
      </c>
      <c r="F115" s="14">
        <f>IF(OR(F114="",D115=""),"", ROUND(PRODUCT(D115,F114)/100,2))</f>
        <v>128.1</v>
      </c>
      <c r="G115" s="34" t="str">
        <f>IF(D115="", "Nurodykite taikomą PVM dydį", "")</f>
        <v/>
      </c>
    </row>
    <row r="116" spans="1:8" x14ac:dyDescent="0.3">
      <c r="E116" s="14" t="s">
        <v>37</v>
      </c>
      <c r="F116" s="14">
        <f>IF(ISBLANK(F115), "", ROUND(SUM(F114:F115),2))</f>
        <v>738.1</v>
      </c>
    </row>
    <row r="120" spans="1:8" x14ac:dyDescent="0.3">
      <c r="A120" s="12" t="s">
        <v>129</v>
      </c>
      <c r="B120" s="28" t="s">
        <v>130</v>
      </c>
    </row>
    <row r="122" spans="1:8" x14ac:dyDescent="0.3">
      <c r="A122" s="12" t="s">
        <v>24</v>
      </c>
    </row>
    <row r="123" spans="1:8" s="24" customFormat="1" ht="100.8" x14ac:dyDescent="0.3">
      <c r="A123" s="23" t="s">
        <v>25</v>
      </c>
      <c r="B123" s="29" t="s">
        <v>26</v>
      </c>
      <c r="C123" s="23" t="s">
        <v>27</v>
      </c>
      <c r="D123" s="23" t="s">
        <v>28</v>
      </c>
      <c r="E123" s="23" t="s">
        <v>29</v>
      </c>
      <c r="F123" s="23" t="s">
        <v>30</v>
      </c>
      <c r="G123" s="29" t="s">
        <v>31</v>
      </c>
      <c r="H123" s="29" t="s">
        <v>32</v>
      </c>
    </row>
    <row r="124" spans="1:8" x14ac:dyDescent="0.3">
      <c r="A124" s="14" t="s">
        <v>131</v>
      </c>
      <c r="B124" s="30" t="s">
        <v>132</v>
      </c>
      <c r="C124" s="25"/>
      <c r="D124" s="25"/>
      <c r="E124" s="15"/>
      <c r="F124" s="15"/>
      <c r="G124" s="31"/>
      <c r="H124" s="31"/>
    </row>
    <row r="125" spans="1:8" x14ac:dyDescent="0.3">
      <c r="A125" s="15" t="s">
        <v>133</v>
      </c>
      <c r="B125" s="31" t="s">
        <v>132</v>
      </c>
      <c r="C125" s="25">
        <v>15</v>
      </c>
      <c r="D125" s="25" t="s">
        <v>33</v>
      </c>
      <c r="E125" s="16">
        <v>95</v>
      </c>
      <c r="F125" s="15">
        <f>IF(ISBLANK(E125),"", PRODUCT(C125,E125))</f>
        <v>1425</v>
      </c>
      <c r="G125" s="38" t="s">
        <v>273</v>
      </c>
      <c r="H125" s="31"/>
    </row>
    <row r="126" spans="1:8" ht="216" x14ac:dyDescent="0.3">
      <c r="A126" s="15" t="s">
        <v>134</v>
      </c>
      <c r="B126" s="31" t="s">
        <v>135</v>
      </c>
      <c r="C126" s="25"/>
      <c r="D126" s="25"/>
      <c r="E126" s="15"/>
      <c r="F126" s="15"/>
      <c r="G126" s="31"/>
      <c r="H126" s="38" t="s">
        <v>274</v>
      </c>
    </row>
    <row r="127" spans="1:8" ht="72" x14ac:dyDescent="0.3">
      <c r="A127" s="15" t="s">
        <v>136</v>
      </c>
      <c r="B127" s="31" t="s">
        <v>137</v>
      </c>
      <c r="C127" s="25"/>
      <c r="D127" s="25"/>
      <c r="E127" s="15"/>
      <c r="F127" s="15"/>
      <c r="G127" s="31"/>
      <c r="H127" s="35" t="s">
        <v>137</v>
      </c>
    </row>
    <row r="128" spans="1:8" ht="57.6" x14ac:dyDescent="0.3">
      <c r="A128" s="15" t="s">
        <v>138</v>
      </c>
      <c r="B128" s="31" t="s">
        <v>139</v>
      </c>
      <c r="C128" s="25"/>
      <c r="D128" s="25"/>
      <c r="E128" s="15"/>
      <c r="F128" s="15"/>
      <c r="G128" s="31"/>
      <c r="H128" s="35" t="s">
        <v>139</v>
      </c>
    </row>
    <row r="129" spans="1:8" ht="100.8" x14ac:dyDescent="0.3">
      <c r="A129" s="15" t="s">
        <v>140</v>
      </c>
      <c r="B129" s="31" t="s">
        <v>141</v>
      </c>
      <c r="C129" s="25"/>
      <c r="D129" s="25"/>
      <c r="E129" s="15"/>
      <c r="F129" s="15"/>
      <c r="G129" s="31"/>
      <c r="H129" s="35" t="s">
        <v>141</v>
      </c>
    </row>
    <row r="130" spans="1:8" ht="28.8" x14ac:dyDescent="0.3">
      <c r="A130" s="15" t="s">
        <v>142</v>
      </c>
      <c r="B130" s="31" t="s">
        <v>143</v>
      </c>
      <c r="C130" s="25"/>
      <c r="D130" s="25"/>
      <c r="E130" s="15"/>
      <c r="F130" s="15"/>
      <c r="G130" s="31"/>
      <c r="H130" s="35" t="s">
        <v>143</v>
      </c>
    </row>
    <row r="131" spans="1:8" x14ac:dyDescent="0.3">
      <c r="E131" s="14" t="s">
        <v>34</v>
      </c>
      <c r="F131" s="14">
        <f>IF((COUNT(C125:C130)&lt;&gt;COUNT(F125:F130)),"", ROUND(SUM(F125:F130),2))</f>
        <v>1425</v>
      </c>
      <c r="G131" s="34" t="str">
        <f>IF((COUNT(C125:C130)&lt;&gt;COUNT(F125:F130)),"Neužpildytos visų objektų kainos", "")</f>
        <v/>
      </c>
    </row>
    <row r="132" spans="1:8" x14ac:dyDescent="0.3">
      <c r="C132" s="36" t="s">
        <v>35</v>
      </c>
      <c r="D132" s="33">
        <v>5</v>
      </c>
      <c r="E132" s="14" t="s">
        <v>36</v>
      </c>
      <c r="F132" s="14">
        <f>IF(OR(F131="",D132=""),"", ROUND(PRODUCT(D132,F131)/100,2))</f>
        <v>71.25</v>
      </c>
      <c r="G132" s="34" t="str">
        <f>IF(D132="", "Nurodykite taikomą PVM dydį", "")</f>
        <v/>
      </c>
    </row>
    <row r="133" spans="1:8" x14ac:dyDescent="0.3">
      <c r="E133" s="14" t="s">
        <v>37</v>
      </c>
      <c r="F133" s="14">
        <f>IF(ISBLANK(F132), "", ROUND(SUM(F131:F132),2))</f>
        <v>1496.25</v>
      </c>
    </row>
    <row r="137" spans="1:8" x14ac:dyDescent="0.3">
      <c r="A137" s="12" t="s">
        <v>144</v>
      </c>
      <c r="B137" s="28" t="s">
        <v>145</v>
      </c>
    </row>
    <row r="139" spans="1:8" x14ac:dyDescent="0.3">
      <c r="A139" s="12" t="s">
        <v>24</v>
      </c>
    </row>
    <row r="140" spans="1:8" s="24" customFormat="1" ht="100.8" x14ac:dyDescent="0.3">
      <c r="A140" s="23" t="s">
        <v>25</v>
      </c>
      <c r="B140" s="29" t="s">
        <v>26</v>
      </c>
      <c r="C140" s="23" t="s">
        <v>27</v>
      </c>
      <c r="D140" s="23" t="s">
        <v>28</v>
      </c>
      <c r="E140" s="23" t="s">
        <v>29</v>
      </c>
      <c r="F140" s="23" t="s">
        <v>30</v>
      </c>
      <c r="G140" s="29" t="s">
        <v>31</v>
      </c>
      <c r="H140" s="29" t="s">
        <v>32</v>
      </c>
    </row>
    <row r="141" spans="1:8" x14ac:dyDescent="0.3">
      <c r="A141" s="14" t="s">
        <v>146</v>
      </c>
      <c r="B141" s="30" t="s">
        <v>147</v>
      </c>
      <c r="C141" s="25"/>
      <c r="D141" s="25"/>
      <c r="E141" s="15"/>
      <c r="F141" s="15"/>
      <c r="G141" s="31"/>
      <c r="H141" s="31"/>
    </row>
    <row r="142" spans="1:8" x14ac:dyDescent="0.3">
      <c r="A142" s="15" t="s">
        <v>148</v>
      </c>
      <c r="B142" s="31" t="s">
        <v>149</v>
      </c>
      <c r="C142" s="25">
        <v>15</v>
      </c>
      <c r="D142" s="25" t="s">
        <v>33</v>
      </c>
      <c r="E142" s="16">
        <v>50</v>
      </c>
      <c r="F142" s="15">
        <f>IF(ISBLANK(E142),"", PRODUCT(C142,E142))</f>
        <v>750</v>
      </c>
      <c r="G142" s="38" t="s">
        <v>284</v>
      </c>
      <c r="H142" s="31"/>
    </row>
    <row r="143" spans="1:8" ht="57.6" x14ac:dyDescent="0.3">
      <c r="A143" s="15" t="s">
        <v>150</v>
      </c>
      <c r="B143" s="31" t="s">
        <v>151</v>
      </c>
      <c r="C143" s="25"/>
      <c r="D143" s="25"/>
      <c r="E143" s="15"/>
      <c r="F143" s="15"/>
      <c r="G143" s="31"/>
      <c r="H143" s="38" t="s">
        <v>275</v>
      </c>
    </row>
    <row r="144" spans="1:8" ht="72" x14ac:dyDescent="0.3">
      <c r="A144" s="15" t="s">
        <v>152</v>
      </c>
      <c r="B144" s="31" t="s">
        <v>153</v>
      </c>
      <c r="C144" s="25"/>
      <c r="D144" s="25"/>
      <c r="E144" s="15"/>
      <c r="F144" s="15"/>
      <c r="G144" s="31"/>
      <c r="H144" s="38" t="s">
        <v>276</v>
      </c>
    </row>
    <row r="145" spans="1:8" ht="57.6" x14ac:dyDescent="0.3">
      <c r="A145" s="15" t="s">
        <v>154</v>
      </c>
      <c r="B145" s="31" t="s">
        <v>155</v>
      </c>
      <c r="C145" s="25"/>
      <c r="D145" s="25"/>
      <c r="E145" s="15"/>
      <c r="F145" s="15"/>
      <c r="G145" s="31"/>
      <c r="H145" s="38" t="s">
        <v>277</v>
      </c>
    </row>
    <row r="146" spans="1:8" ht="72" x14ac:dyDescent="0.3">
      <c r="A146" s="15" t="s">
        <v>156</v>
      </c>
      <c r="B146" s="31" t="s">
        <v>157</v>
      </c>
      <c r="C146" s="25"/>
      <c r="D146" s="25"/>
      <c r="E146" s="15"/>
      <c r="F146" s="15"/>
      <c r="G146" s="31"/>
      <c r="H146" s="38" t="s">
        <v>278</v>
      </c>
    </row>
    <row r="147" spans="1:8" ht="72" x14ac:dyDescent="0.3">
      <c r="A147" s="15" t="s">
        <v>158</v>
      </c>
      <c r="B147" s="31" t="s">
        <v>159</v>
      </c>
      <c r="C147" s="25"/>
      <c r="D147" s="25"/>
      <c r="E147" s="15"/>
      <c r="F147" s="15"/>
      <c r="G147" s="31"/>
      <c r="H147" s="38" t="s">
        <v>279</v>
      </c>
    </row>
    <row r="148" spans="1:8" ht="86.4" x14ac:dyDescent="0.3">
      <c r="A148" s="15" t="s">
        <v>160</v>
      </c>
      <c r="B148" s="31" t="s">
        <v>161</v>
      </c>
      <c r="C148" s="25"/>
      <c r="D148" s="25"/>
      <c r="E148" s="15"/>
      <c r="F148" s="15"/>
      <c r="G148" s="31"/>
      <c r="H148" s="38" t="s">
        <v>280</v>
      </c>
    </row>
    <row r="149" spans="1:8" ht="57.6" x14ac:dyDescent="0.3">
      <c r="A149" s="15" t="s">
        <v>162</v>
      </c>
      <c r="B149" s="31" t="s">
        <v>163</v>
      </c>
      <c r="C149" s="25"/>
      <c r="D149" s="25"/>
      <c r="E149" s="15"/>
      <c r="F149" s="15"/>
      <c r="G149" s="31"/>
      <c r="H149" s="38" t="s">
        <v>281</v>
      </c>
    </row>
    <row r="150" spans="1:8" ht="43.2" x14ac:dyDescent="0.3">
      <c r="A150" s="15" t="s">
        <v>164</v>
      </c>
      <c r="B150" s="31" t="s">
        <v>165</v>
      </c>
      <c r="C150" s="25"/>
      <c r="D150" s="25"/>
      <c r="E150" s="15"/>
      <c r="F150" s="15"/>
      <c r="G150" s="31"/>
      <c r="H150" s="38" t="s">
        <v>299</v>
      </c>
    </row>
    <row r="151" spans="1:8" ht="28.8" x14ac:dyDescent="0.3">
      <c r="A151" s="15" t="s">
        <v>166</v>
      </c>
      <c r="B151" s="31" t="s">
        <v>167</v>
      </c>
      <c r="C151" s="25"/>
      <c r="D151" s="25"/>
      <c r="E151" s="15"/>
      <c r="F151" s="15"/>
      <c r="G151" s="31"/>
      <c r="H151" s="38" t="s">
        <v>300</v>
      </c>
    </row>
    <row r="152" spans="1:8" ht="129.6" x14ac:dyDescent="0.3">
      <c r="A152" s="15" t="s">
        <v>168</v>
      </c>
      <c r="B152" s="31" t="s">
        <v>169</v>
      </c>
      <c r="C152" s="25"/>
      <c r="D152" s="25"/>
      <c r="E152" s="15"/>
      <c r="F152" s="15"/>
      <c r="G152" s="31"/>
      <c r="H152" s="38" t="s">
        <v>298</v>
      </c>
    </row>
    <row r="153" spans="1:8" ht="100.8" x14ac:dyDescent="0.3">
      <c r="A153" s="15" t="s">
        <v>170</v>
      </c>
      <c r="B153" s="31" t="s">
        <v>171</v>
      </c>
      <c r="C153" s="25"/>
      <c r="D153" s="25"/>
      <c r="E153" s="15"/>
      <c r="F153" s="15"/>
      <c r="G153" s="31"/>
      <c r="H153" s="38" t="s">
        <v>282</v>
      </c>
    </row>
    <row r="154" spans="1:8" ht="43.2" x14ac:dyDescent="0.3">
      <c r="A154" s="15" t="s">
        <v>172</v>
      </c>
      <c r="B154" s="31" t="s">
        <v>173</v>
      </c>
      <c r="C154" s="25"/>
      <c r="D154" s="25"/>
      <c r="E154" s="15"/>
      <c r="F154" s="15"/>
      <c r="G154" s="31"/>
      <c r="H154" s="38" t="s">
        <v>283</v>
      </c>
    </row>
    <row r="155" spans="1:8" x14ac:dyDescent="0.3">
      <c r="A155" s="15" t="s">
        <v>174</v>
      </c>
      <c r="B155" s="31" t="s">
        <v>175</v>
      </c>
      <c r="C155" s="25">
        <v>60</v>
      </c>
      <c r="D155" s="25" t="s">
        <v>33</v>
      </c>
      <c r="E155" s="16">
        <v>0.4</v>
      </c>
      <c r="F155" s="15">
        <f>IF(ISBLANK(E155),"", PRODUCT(C155,E155))</f>
        <v>24</v>
      </c>
      <c r="G155" s="38" t="s">
        <v>289</v>
      </c>
      <c r="H155" s="31"/>
    </row>
    <row r="156" spans="1:8" ht="28.8" x14ac:dyDescent="0.3">
      <c r="A156" s="15" t="s">
        <v>176</v>
      </c>
      <c r="B156" s="31" t="s">
        <v>177</v>
      </c>
      <c r="C156" s="25"/>
      <c r="D156" s="25"/>
      <c r="E156" s="15"/>
      <c r="F156" s="15"/>
      <c r="G156" s="31"/>
      <c r="H156" s="38" t="s">
        <v>285</v>
      </c>
    </row>
    <row r="157" spans="1:8" x14ac:dyDescent="0.3">
      <c r="A157" s="15" t="s">
        <v>178</v>
      </c>
      <c r="B157" s="31" t="s">
        <v>179</v>
      </c>
      <c r="C157" s="25"/>
      <c r="D157" s="25"/>
      <c r="E157" s="15"/>
      <c r="F157" s="15"/>
      <c r="G157" s="31"/>
      <c r="H157" s="38" t="s">
        <v>286</v>
      </c>
    </row>
    <row r="158" spans="1:8" ht="28.8" x14ac:dyDescent="0.3">
      <c r="A158" s="15" t="s">
        <v>180</v>
      </c>
      <c r="B158" s="31" t="s">
        <v>181</v>
      </c>
      <c r="C158" s="25"/>
      <c r="D158" s="25"/>
      <c r="E158" s="15"/>
      <c r="F158" s="15"/>
      <c r="G158" s="31"/>
      <c r="H158" s="38" t="s">
        <v>287</v>
      </c>
    </row>
    <row r="159" spans="1:8" ht="72" x14ac:dyDescent="0.3">
      <c r="A159" s="15" t="s">
        <v>182</v>
      </c>
      <c r="B159" s="31" t="s">
        <v>183</v>
      </c>
      <c r="C159" s="25"/>
      <c r="D159" s="25"/>
      <c r="E159" s="15"/>
      <c r="F159" s="15"/>
      <c r="G159" s="31"/>
      <c r="H159" s="38" t="s">
        <v>288</v>
      </c>
    </row>
    <row r="160" spans="1:8" x14ac:dyDescent="0.3">
      <c r="A160" s="15" t="s">
        <v>184</v>
      </c>
      <c r="B160" s="31" t="s">
        <v>185</v>
      </c>
      <c r="C160" s="25">
        <v>20</v>
      </c>
      <c r="D160" s="25" t="s">
        <v>33</v>
      </c>
      <c r="E160" s="16">
        <v>5</v>
      </c>
      <c r="F160" s="15">
        <f>IF(ISBLANK(E160),"", PRODUCT(C160,E160))</f>
        <v>100</v>
      </c>
      <c r="G160" s="38" t="s">
        <v>297</v>
      </c>
      <c r="H160" s="31"/>
    </row>
    <row r="161" spans="1:8" ht="43.2" x14ac:dyDescent="0.3">
      <c r="A161" s="15" t="s">
        <v>186</v>
      </c>
      <c r="B161" s="31" t="s">
        <v>187</v>
      </c>
      <c r="C161" s="25"/>
      <c r="D161" s="25"/>
      <c r="E161" s="15"/>
      <c r="F161" s="15"/>
      <c r="G161" s="31"/>
      <c r="H161" s="38" t="s">
        <v>291</v>
      </c>
    </row>
    <row r="162" spans="1:8" ht="43.2" x14ac:dyDescent="0.3">
      <c r="A162" s="15" t="s">
        <v>188</v>
      </c>
      <c r="B162" s="31" t="s">
        <v>189</v>
      </c>
      <c r="C162" s="25"/>
      <c r="D162" s="25"/>
      <c r="E162" s="15"/>
      <c r="F162" s="15"/>
      <c r="G162" s="31"/>
      <c r="H162" s="38" t="s">
        <v>292</v>
      </c>
    </row>
    <row r="163" spans="1:8" x14ac:dyDescent="0.3">
      <c r="A163" s="15" t="s">
        <v>190</v>
      </c>
      <c r="B163" s="31" t="s">
        <v>191</v>
      </c>
      <c r="C163" s="25"/>
      <c r="D163" s="25"/>
      <c r="E163" s="15"/>
      <c r="F163" s="15"/>
      <c r="G163" s="31"/>
      <c r="H163" s="38" t="s">
        <v>290</v>
      </c>
    </row>
    <row r="164" spans="1:8" x14ac:dyDescent="0.3">
      <c r="A164" s="15" t="s">
        <v>192</v>
      </c>
      <c r="B164" s="31" t="s">
        <v>193</v>
      </c>
      <c r="C164" s="25"/>
      <c r="D164" s="25"/>
      <c r="E164" s="15"/>
      <c r="F164" s="15"/>
      <c r="G164" s="31"/>
      <c r="H164" s="38" t="s">
        <v>293</v>
      </c>
    </row>
    <row r="165" spans="1:8" ht="28.8" x14ac:dyDescent="0.3">
      <c r="A165" s="15" t="s">
        <v>194</v>
      </c>
      <c r="B165" s="31" t="s">
        <v>195</v>
      </c>
      <c r="C165" s="25"/>
      <c r="D165" s="25"/>
      <c r="E165" s="15"/>
      <c r="F165" s="15"/>
      <c r="G165" s="31"/>
      <c r="H165" s="38" t="s">
        <v>294</v>
      </c>
    </row>
    <row r="166" spans="1:8" ht="43.2" x14ac:dyDescent="0.3">
      <c r="A166" s="15" t="s">
        <v>196</v>
      </c>
      <c r="B166" s="31" t="s">
        <v>163</v>
      </c>
      <c r="C166" s="25"/>
      <c r="D166" s="25"/>
      <c r="E166" s="15"/>
      <c r="F166" s="15"/>
      <c r="G166" s="31"/>
      <c r="H166" s="38" t="s">
        <v>295</v>
      </c>
    </row>
    <row r="167" spans="1:8" ht="57.6" x14ac:dyDescent="0.3">
      <c r="A167" s="15" t="s">
        <v>197</v>
      </c>
      <c r="B167" s="31" t="s">
        <v>198</v>
      </c>
      <c r="C167" s="25"/>
      <c r="D167" s="25"/>
      <c r="E167" s="15"/>
      <c r="F167" s="15"/>
      <c r="G167" s="31"/>
      <c r="H167" s="38" t="s">
        <v>296</v>
      </c>
    </row>
    <row r="168" spans="1:8" x14ac:dyDescent="0.3">
      <c r="A168" s="15" t="s">
        <v>199</v>
      </c>
      <c r="B168" s="31" t="s">
        <v>200</v>
      </c>
      <c r="C168" s="25">
        <v>15</v>
      </c>
      <c r="D168" s="25" t="s">
        <v>33</v>
      </c>
      <c r="E168" s="16">
        <v>5</v>
      </c>
      <c r="F168" s="15">
        <f>IF(ISBLANK(E168),"", PRODUCT(C168,E168))</f>
        <v>75</v>
      </c>
      <c r="G168" s="38" t="s">
        <v>304</v>
      </c>
      <c r="H168" s="31"/>
    </row>
    <row r="169" spans="1:8" ht="28.8" x14ac:dyDescent="0.3">
      <c r="A169" s="15" t="s">
        <v>201</v>
      </c>
      <c r="B169" s="31" t="s">
        <v>202</v>
      </c>
      <c r="C169" s="25"/>
      <c r="D169" s="25"/>
      <c r="E169" s="15"/>
      <c r="F169" s="15"/>
      <c r="G169" s="31"/>
      <c r="H169" s="38" t="s">
        <v>301</v>
      </c>
    </row>
    <row r="170" spans="1:8" ht="72" x14ac:dyDescent="0.3">
      <c r="A170" s="15" t="s">
        <v>203</v>
      </c>
      <c r="B170" s="31" t="s">
        <v>204</v>
      </c>
      <c r="C170" s="25"/>
      <c r="D170" s="25"/>
      <c r="E170" s="15"/>
      <c r="F170" s="15"/>
      <c r="G170" s="31"/>
      <c r="H170" s="35" t="s">
        <v>204</v>
      </c>
    </row>
    <row r="171" spans="1:8" x14ac:dyDescent="0.3">
      <c r="A171" s="15" t="s">
        <v>205</v>
      </c>
      <c r="B171" s="31" t="s">
        <v>206</v>
      </c>
      <c r="C171" s="25"/>
      <c r="D171" s="25"/>
      <c r="E171" s="15"/>
      <c r="F171" s="15"/>
      <c r="G171" s="31"/>
      <c r="H171" s="35" t="s">
        <v>206</v>
      </c>
    </row>
    <row r="172" spans="1:8" x14ac:dyDescent="0.3">
      <c r="A172" s="15" t="s">
        <v>207</v>
      </c>
      <c r="B172" s="31" t="s">
        <v>208</v>
      </c>
      <c r="C172" s="25"/>
      <c r="D172" s="25"/>
      <c r="E172" s="15"/>
      <c r="F172" s="15"/>
      <c r="G172" s="31"/>
      <c r="H172" s="35" t="s">
        <v>208</v>
      </c>
    </row>
    <row r="173" spans="1:8" x14ac:dyDescent="0.3">
      <c r="A173" s="15" t="s">
        <v>209</v>
      </c>
      <c r="B173" s="31" t="s">
        <v>210</v>
      </c>
      <c r="C173" s="25">
        <v>60</v>
      </c>
      <c r="D173" s="25" t="s">
        <v>33</v>
      </c>
      <c r="E173" s="16">
        <v>11</v>
      </c>
      <c r="F173" s="15">
        <f>IF(ISBLANK(E173),"", PRODUCT(C173,E173))</f>
        <v>660</v>
      </c>
      <c r="G173" s="38" t="s">
        <v>305</v>
      </c>
      <c r="H173" s="31"/>
    </row>
    <row r="174" spans="1:8" ht="28.8" x14ac:dyDescent="0.3">
      <c r="A174" s="15" t="s">
        <v>211</v>
      </c>
      <c r="B174" s="31" t="s">
        <v>212</v>
      </c>
      <c r="C174" s="25"/>
      <c r="D174" s="25"/>
      <c r="E174" s="15"/>
      <c r="F174" s="15"/>
      <c r="G174" s="31"/>
      <c r="H174" s="38" t="s">
        <v>302</v>
      </c>
    </row>
    <row r="175" spans="1:8" ht="43.2" x14ac:dyDescent="0.3">
      <c r="A175" s="15" t="s">
        <v>213</v>
      </c>
      <c r="B175" s="31" t="s">
        <v>214</v>
      </c>
      <c r="C175" s="25"/>
      <c r="D175" s="25"/>
      <c r="E175" s="15"/>
      <c r="F175" s="15"/>
      <c r="G175" s="31"/>
      <c r="H175" s="35" t="s">
        <v>214</v>
      </c>
    </row>
    <row r="176" spans="1:8" x14ac:dyDescent="0.3">
      <c r="A176" s="15" t="s">
        <v>215</v>
      </c>
      <c r="B176" s="31" t="s">
        <v>216</v>
      </c>
      <c r="C176" s="25"/>
      <c r="D176" s="25"/>
      <c r="E176" s="15"/>
      <c r="F176" s="15"/>
      <c r="G176" s="31"/>
      <c r="H176" s="38" t="s">
        <v>303</v>
      </c>
    </row>
    <row r="177" spans="3:7" x14ac:dyDescent="0.3">
      <c r="E177" s="14" t="s">
        <v>34</v>
      </c>
      <c r="F177" s="14">
        <f>IF((COUNT(C142:C176)&lt;&gt;COUNT(F142:F176)),"", ROUND(SUM(F142:F176),2))</f>
        <v>1609</v>
      </c>
      <c r="G177" s="34" t="str">
        <f>IF((COUNT(C142:C176)&lt;&gt;COUNT(F142:F176)),"Neužpildytos visų objektų kainos", "")</f>
        <v/>
      </c>
    </row>
    <row r="178" spans="3:7" x14ac:dyDescent="0.3">
      <c r="C178" s="36" t="s">
        <v>35</v>
      </c>
      <c r="D178" s="33">
        <v>5</v>
      </c>
      <c r="E178" s="14" t="s">
        <v>36</v>
      </c>
      <c r="F178" s="14">
        <f>IF(OR(F177="",D178=""),"", ROUND(PRODUCT(D178,F177)/100,2))</f>
        <v>80.45</v>
      </c>
      <c r="G178" s="34" t="str">
        <f>IF(D178="", "Nurodykite taikomą PVM dydį", "")</f>
        <v/>
      </c>
    </row>
    <row r="179" spans="3:7" x14ac:dyDescent="0.3">
      <c r="E179" s="14" t="s">
        <v>37</v>
      </c>
      <c r="F179" s="14">
        <f>IF(ISBLANK(F178), "", ROUND(SUM(F177:F178),2))</f>
        <v>1689.45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9" t="s">
        <v>217</v>
      </c>
      <c r="B2" s="39"/>
      <c r="C2" s="39"/>
      <c r="D2" s="39"/>
      <c r="E2" s="39"/>
      <c r="F2" s="39"/>
      <c r="G2" s="39"/>
      <c r="H2" s="39"/>
      <c r="I2" s="39"/>
      <c r="J2" s="39"/>
      <c r="K2" s="39"/>
    </row>
    <row r="3" spans="1:11" x14ac:dyDescent="0.3">
      <c r="A3" s="39"/>
      <c r="B3" s="39"/>
      <c r="C3" s="39"/>
      <c r="D3" s="39"/>
      <c r="E3" s="39"/>
      <c r="F3" s="39"/>
      <c r="G3" s="39"/>
      <c r="H3" s="39"/>
      <c r="I3" s="39"/>
      <c r="J3" s="39"/>
      <c r="K3" s="39"/>
    </row>
    <row r="4" spans="1:11" ht="16.05" customHeight="1" thickBot="1" x14ac:dyDescent="0.35">
      <c r="A4" s="6"/>
      <c r="B4" s="6"/>
      <c r="C4" s="6"/>
      <c r="D4" s="6"/>
      <c r="E4" s="6"/>
      <c r="F4" s="6"/>
      <c r="G4" s="6"/>
      <c r="H4" s="6"/>
      <c r="I4" s="6"/>
      <c r="J4" s="6"/>
    </row>
    <row r="5" spans="1:11" ht="48" customHeight="1" x14ac:dyDescent="0.3">
      <c r="A5" s="87" t="s">
        <v>218</v>
      </c>
      <c r="B5" s="76"/>
      <c r="C5" s="74" t="s">
        <v>219</v>
      </c>
      <c r="D5" s="75"/>
      <c r="E5" s="76"/>
      <c r="F5" s="74" t="s">
        <v>220</v>
      </c>
      <c r="G5" s="75"/>
      <c r="H5" s="76"/>
      <c r="I5" s="74" t="s">
        <v>221</v>
      </c>
      <c r="J5" s="76"/>
      <c r="K5" s="8" t="s">
        <v>222</v>
      </c>
    </row>
    <row r="6" spans="1:11" ht="49.05" customHeight="1" x14ac:dyDescent="0.3">
      <c r="A6" s="64"/>
      <c r="B6" s="65"/>
      <c r="C6" s="71"/>
      <c r="D6" s="67"/>
      <c r="E6" s="65"/>
      <c r="F6" s="71"/>
      <c r="G6" s="67"/>
      <c r="H6" s="65"/>
      <c r="I6" s="71"/>
      <c r="J6" s="65"/>
      <c r="K6" s="17"/>
    </row>
    <row r="7" spans="1:11" ht="49.05" customHeight="1" x14ac:dyDescent="0.3">
      <c r="A7" s="64"/>
      <c r="B7" s="65"/>
      <c r="C7" s="71"/>
      <c r="D7" s="67"/>
      <c r="E7" s="65"/>
      <c r="F7" s="71"/>
      <c r="G7" s="67"/>
      <c r="H7" s="65"/>
      <c r="I7" s="71"/>
      <c r="J7" s="65"/>
      <c r="K7" s="17"/>
    </row>
    <row r="8" spans="1:11" ht="49.05" customHeight="1" x14ac:dyDescent="0.3">
      <c r="A8" s="64"/>
      <c r="B8" s="65"/>
      <c r="C8" s="71"/>
      <c r="D8" s="67"/>
      <c r="E8" s="65"/>
      <c r="F8" s="71"/>
      <c r="G8" s="67"/>
      <c r="H8" s="65"/>
      <c r="I8" s="71"/>
      <c r="J8" s="65"/>
      <c r="K8" s="17"/>
    </row>
    <row r="9" spans="1:11" ht="49.05" customHeight="1" x14ac:dyDescent="0.3">
      <c r="A9" s="64"/>
      <c r="B9" s="65"/>
      <c r="C9" s="71"/>
      <c r="D9" s="67"/>
      <c r="E9" s="65"/>
      <c r="F9" s="71"/>
      <c r="G9" s="67"/>
      <c r="H9" s="65"/>
      <c r="I9" s="71"/>
      <c r="J9" s="65"/>
      <c r="K9" s="17"/>
    </row>
    <row r="10" spans="1:11" ht="49.05" customHeight="1" x14ac:dyDescent="0.3">
      <c r="A10" s="64"/>
      <c r="B10" s="65"/>
      <c r="C10" s="71"/>
      <c r="D10" s="67"/>
      <c r="E10" s="65"/>
      <c r="F10" s="71"/>
      <c r="G10" s="67"/>
      <c r="H10" s="65"/>
      <c r="I10" s="71"/>
      <c r="J10" s="65"/>
      <c r="K10" s="17"/>
    </row>
    <row r="11" spans="1:11" ht="49.05" customHeight="1" x14ac:dyDescent="0.3">
      <c r="A11" s="64"/>
      <c r="B11" s="65"/>
      <c r="C11" s="71"/>
      <c r="D11" s="67"/>
      <c r="E11" s="65"/>
      <c r="F11" s="71"/>
      <c r="G11" s="67"/>
      <c r="H11" s="65"/>
      <c r="I11" s="71"/>
      <c r="J11" s="65"/>
      <c r="K11" s="17"/>
    </row>
    <row r="12" spans="1:11" ht="49.05" customHeight="1" x14ac:dyDescent="0.3">
      <c r="A12" s="64"/>
      <c r="B12" s="65"/>
      <c r="C12" s="71"/>
      <c r="D12" s="67"/>
      <c r="E12" s="65"/>
      <c r="F12" s="71"/>
      <c r="G12" s="67"/>
      <c r="H12" s="65"/>
      <c r="I12" s="71"/>
      <c r="J12" s="65"/>
      <c r="K12" s="17"/>
    </row>
    <row r="13" spans="1:11" ht="49.05" customHeight="1" x14ac:dyDescent="0.3">
      <c r="A13" s="64"/>
      <c r="B13" s="65"/>
      <c r="C13" s="71"/>
      <c r="D13" s="67"/>
      <c r="E13" s="65"/>
      <c r="F13" s="71"/>
      <c r="G13" s="67"/>
      <c r="H13" s="65"/>
      <c r="I13" s="71"/>
      <c r="J13" s="65"/>
      <c r="K13" s="17"/>
    </row>
    <row r="14" spans="1:11" ht="49.05" customHeight="1" x14ac:dyDescent="0.3">
      <c r="A14" s="64"/>
      <c r="B14" s="65"/>
      <c r="C14" s="71"/>
      <c r="D14" s="67"/>
      <c r="E14" s="65"/>
      <c r="F14" s="71"/>
      <c r="G14" s="67"/>
      <c r="H14" s="65"/>
      <c r="I14" s="71"/>
      <c r="J14" s="65"/>
      <c r="K14" s="17"/>
    </row>
    <row r="15" spans="1:11" ht="48" customHeight="1" thickBot="1" x14ac:dyDescent="0.35">
      <c r="A15" s="92"/>
      <c r="B15" s="81"/>
      <c r="C15" s="86"/>
      <c r="D15" s="80"/>
      <c r="E15" s="81"/>
      <c r="F15" s="86"/>
      <c r="G15" s="80"/>
      <c r="H15" s="81"/>
      <c r="I15" s="86"/>
      <c r="J15" s="81"/>
      <c r="K15" s="18"/>
    </row>
    <row r="16" spans="1:11" ht="19.05" customHeight="1" x14ac:dyDescent="0.3">
      <c r="A16" s="9"/>
      <c r="B16" s="9"/>
      <c r="C16" s="9"/>
      <c r="D16" s="9"/>
      <c r="E16" s="9"/>
      <c r="F16" s="9"/>
      <c r="G16" s="9"/>
      <c r="H16" s="9"/>
      <c r="I16" s="9"/>
      <c r="J16" s="9"/>
      <c r="K16" s="10"/>
    </row>
    <row r="17" spans="1:11" ht="49.05" customHeight="1" x14ac:dyDescent="0.3">
      <c r="A17" s="77" t="s">
        <v>223</v>
      </c>
      <c r="B17" s="39"/>
      <c r="C17" s="39"/>
      <c r="D17" s="39"/>
      <c r="E17" s="39"/>
      <c r="F17" s="39"/>
      <c r="G17" s="39"/>
      <c r="H17" s="39"/>
      <c r="I17" s="39"/>
      <c r="J17" s="39"/>
      <c r="K17" s="39"/>
    </row>
    <row r="18" spans="1:11" ht="16.05" customHeight="1" thickBot="1" x14ac:dyDescent="0.35">
      <c r="A18" s="9"/>
      <c r="B18" s="9"/>
      <c r="C18" s="9"/>
      <c r="D18" s="9"/>
      <c r="E18" s="9"/>
      <c r="F18" s="9"/>
      <c r="G18" s="9"/>
      <c r="H18" s="9"/>
      <c r="I18" s="9"/>
      <c r="J18" s="9"/>
      <c r="K18" s="10"/>
    </row>
    <row r="19" spans="1:11" ht="49.05" customHeight="1" x14ac:dyDescent="0.3">
      <c r="A19" s="87" t="s">
        <v>26</v>
      </c>
      <c r="B19" s="76"/>
      <c r="C19" s="74" t="s">
        <v>219</v>
      </c>
      <c r="D19" s="75"/>
      <c r="E19" s="76"/>
      <c r="F19" s="74" t="s">
        <v>224</v>
      </c>
      <c r="G19" s="75"/>
      <c r="H19" s="76"/>
      <c r="I19" s="90" t="s">
        <v>221</v>
      </c>
      <c r="J19" s="91"/>
      <c r="K19" s="10"/>
    </row>
    <row r="20" spans="1:11" ht="49.05" customHeight="1" x14ac:dyDescent="0.3">
      <c r="A20" s="64"/>
      <c r="B20" s="65"/>
      <c r="C20" s="71"/>
      <c r="D20" s="67"/>
      <c r="E20" s="65"/>
      <c r="F20" s="71"/>
      <c r="G20" s="67"/>
      <c r="H20" s="65"/>
      <c r="I20" s="73"/>
      <c r="J20" s="68"/>
      <c r="K20" s="10"/>
    </row>
    <row r="21" spans="1:11" ht="49.05" customHeight="1" x14ac:dyDescent="0.3">
      <c r="A21" s="64"/>
      <c r="B21" s="65"/>
      <c r="C21" s="71"/>
      <c r="D21" s="67"/>
      <c r="E21" s="65"/>
      <c r="F21" s="71"/>
      <c r="G21" s="67"/>
      <c r="H21" s="65"/>
      <c r="I21" s="73"/>
      <c r="J21" s="68"/>
      <c r="K21" s="10"/>
    </row>
    <row r="22" spans="1:11" ht="49.05" customHeight="1" x14ac:dyDescent="0.3">
      <c r="A22" s="64"/>
      <c r="B22" s="65"/>
      <c r="C22" s="71"/>
      <c r="D22" s="67"/>
      <c r="E22" s="65"/>
      <c r="F22" s="71"/>
      <c r="G22" s="67"/>
      <c r="H22" s="65"/>
      <c r="I22" s="73"/>
      <c r="J22" s="68"/>
      <c r="K22" s="10"/>
    </row>
    <row r="23" spans="1:11" ht="49.05" customHeight="1" x14ac:dyDescent="0.3">
      <c r="A23" s="64"/>
      <c r="B23" s="65"/>
      <c r="C23" s="71"/>
      <c r="D23" s="67"/>
      <c r="E23" s="65"/>
      <c r="F23" s="71"/>
      <c r="G23" s="67"/>
      <c r="H23" s="65"/>
      <c r="I23" s="73"/>
      <c r="J23" s="68"/>
      <c r="K23" s="10"/>
    </row>
    <row r="24" spans="1:11" ht="49.05" customHeight="1" x14ac:dyDescent="0.3">
      <c r="A24" s="64"/>
      <c r="B24" s="65"/>
      <c r="C24" s="71"/>
      <c r="D24" s="67"/>
      <c r="E24" s="65"/>
      <c r="F24" s="71"/>
      <c r="G24" s="67"/>
      <c r="H24" s="65"/>
      <c r="I24" s="73"/>
      <c r="J24" s="68"/>
      <c r="K24" s="10"/>
    </row>
    <row r="25" spans="1:11" ht="49.05" customHeight="1" x14ac:dyDescent="0.3">
      <c r="A25" s="64"/>
      <c r="B25" s="65"/>
      <c r="C25" s="71"/>
      <c r="D25" s="67"/>
      <c r="E25" s="65"/>
      <c r="F25" s="71"/>
      <c r="G25" s="67"/>
      <c r="H25" s="65"/>
      <c r="I25" s="73"/>
      <c r="J25" s="68"/>
      <c r="K25" s="10"/>
    </row>
    <row r="26" spans="1:11" ht="49.05" customHeight="1" x14ac:dyDescent="0.3">
      <c r="A26" s="64"/>
      <c r="B26" s="65"/>
      <c r="C26" s="71"/>
      <c r="D26" s="67"/>
      <c r="E26" s="65"/>
      <c r="F26" s="71"/>
      <c r="G26" s="67"/>
      <c r="H26" s="65"/>
      <c r="I26" s="73"/>
      <c r="J26" s="68"/>
      <c r="K26" s="10"/>
    </row>
    <row r="27" spans="1:11" ht="49.05" customHeight="1" x14ac:dyDescent="0.3">
      <c r="A27" s="64"/>
      <c r="B27" s="65"/>
      <c r="C27" s="71"/>
      <c r="D27" s="67"/>
      <c r="E27" s="65"/>
      <c r="F27" s="71"/>
      <c r="G27" s="67"/>
      <c r="H27" s="65"/>
      <c r="I27" s="73"/>
      <c r="J27" s="68"/>
      <c r="K27" s="10"/>
    </row>
    <row r="28" spans="1:11" ht="49.05" customHeight="1" x14ac:dyDescent="0.3">
      <c r="A28" s="64"/>
      <c r="B28" s="65"/>
      <c r="C28" s="71"/>
      <c r="D28" s="67"/>
      <c r="E28" s="65"/>
      <c r="F28" s="71"/>
      <c r="G28" s="67"/>
      <c r="H28" s="65"/>
      <c r="I28" s="73"/>
      <c r="J28" s="68"/>
      <c r="K28" s="10"/>
    </row>
    <row r="29" spans="1:11" ht="49.05" customHeight="1" x14ac:dyDescent="0.3">
      <c r="A29" s="64"/>
      <c r="B29" s="65"/>
      <c r="C29" s="71"/>
      <c r="D29" s="67"/>
      <c r="E29" s="65"/>
      <c r="F29" s="71"/>
      <c r="G29" s="67"/>
      <c r="H29" s="65"/>
      <c r="I29" s="73"/>
      <c r="J29" s="68"/>
      <c r="K29" s="10"/>
    </row>
    <row r="31" spans="1:11" ht="33" customHeight="1" x14ac:dyDescent="0.3">
      <c r="A31" s="78"/>
      <c r="B31" s="39"/>
      <c r="C31" s="39"/>
      <c r="D31" s="39"/>
      <c r="E31" s="39"/>
      <c r="F31" s="39"/>
      <c r="G31" s="39"/>
      <c r="H31" s="39"/>
      <c r="I31" s="39"/>
      <c r="J31" s="39"/>
    </row>
    <row r="33" spans="1:10" ht="16.05" customHeight="1" x14ac:dyDescent="0.3">
      <c r="A33" s="89" t="s">
        <v>225</v>
      </c>
      <c r="B33" s="39"/>
      <c r="C33" s="39"/>
      <c r="D33" s="39"/>
      <c r="E33" s="39"/>
      <c r="F33" s="39"/>
      <c r="G33" s="39"/>
      <c r="H33" s="39"/>
      <c r="I33" s="39"/>
      <c r="J33" s="39"/>
    </row>
    <row r="34" spans="1:10" ht="16.05" customHeight="1" thickBot="1" x14ac:dyDescent="0.35"/>
    <row r="35" spans="1:10" ht="16.05" customHeight="1" x14ac:dyDescent="0.3">
      <c r="A35" s="7" t="s">
        <v>25</v>
      </c>
      <c r="B35" s="93" t="s">
        <v>226</v>
      </c>
      <c r="C35" s="75"/>
      <c r="D35" s="75"/>
      <c r="E35" s="75"/>
      <c r="F35" s="75"/>
      <c r="G35" s="76"/>
      <c r="H35" s="94" t="s">
        <v>227</v>
      </c>
      <c r="I35" s="75"/>
      <c r="J35" s="91"/>
    </row>
    <row r="36" spans="1:10" ht="48" customHeight="1" x14ac:dyDescent="0.3">
      <c r="A36" s="19" t="s">
        <v>228</v>
      </c>
      <c r="B36" s="72" t="s">
        <v>229</v>
      </c>
      <c r="C36" s="67"/>
      <c r="D36" s="67"/>
      <c r="E36" s="67"/>
      <c r="F36" s="67"/>
      <c r="G36" s="65"/>
      <c r="H36" s="66"/>
      <c r="I36" s="67"/>
      <c r="J36" s="68"/>
    </row>
    <row r="37" spans="1:10" ht="48" customHeight="1" x14ac:dyDescent="0.3">
      <c r="A37" s="19" t="s">
        <v>230</v>
      </c>
      <c r="B37" s="72" t="s">
        <v>231</v>
      </c>
      <c r="C37" s="67"/>
      <c r="D37" s="67"/>
      <c r="E37" s="67"/>
      <c r="F37" s="67"/>
      <c r="G37" s="65"/>
      <c r="H37" s="66"/>
      <c r="I37" s="67"/>
      <c r="J37" s="68"/>
    </row>
    <row r="38" spans="1:10" ht="48" customHeight="1" x14ac:dyDescent="0.3">
      <c r="A38" s="19" t="s">
        <v>232</v>
      </c>
      <c r="B38" s="72" t="s">
        <v>233</v>
      </c>
      <c r="C38" s="67"/>
      <c r="D38" s="67"/>
      <c r="E38" s="67"/>
      <c r="F38" s="67"/>
      <c r="G38" s="65"/>
      <c r="H38" s="66"/>
      <c r="I38" s="67"/>
      <c r="J38" s="68"/>
    </row>
    <row r="39" spans="1:10" ht="48" customHeight="1" x14ac:dyDescent="0.3">
      <c r="A39" s="19" t="s">
        <v>234</v>
      </c>
      <c r="B39" s="72" t="s">
        <v>235</v>
      </c>
      <c r="C39" s="67"/>
      <c r="D39" s="67"/>
      <c r="E39" s="67"/>
      <c r="F39" s="67"/>
      <c r="G39" s="65"/>
      <c r="H39" s="66"/>
      <c r="I39" s="67"/>
      <c r="J39" s="68"/>
    </row>
    <row r="40" spans="1:10" ht="48" customHeight="1" x14ac:dyDescent="0.3">
      <c r="A40" s="20"/>
      <c r="B40" s="70"/>
      <c r="C40" s="67"/>
      <c r="D40" s="67"/>
      <c r="E40" s="67"/>
      <c r="F40" s="67"/>
      <c r="G40" s="65"/>
      <c r="H40" s="66"/>
      <c r="I40" s="67"/>
      <c r="J40" s="68"/>
    </row>
    <row r="41" spans="1:10" ht="48" customHeight="1" x14ac:dyDescent="0.3">
      <c r="A41" s="20"/>
      <c r="B41" s="70"/>
      <c r="C41" s="67"/>
      <c r="D41" s="67"/>
      <c r="E41" s="67"/>
      <c r="F41" s="67"/>
      <c r="G41" s="65"/>
      <c r="H41" s="66"/>
      <c r="I41" s="67"/>
      <c r="J41" s="68"/>
    </row>
    <row r="42" spans="1:10" ht="48" customHeight="1" x14ac:dyDescent="0.3">
      <c r="A42" s="20"/>
      <c r="B42" s="70"/>
      <c r="C42" s="67"/>
      <c r="D42" s="67"/>
      <c r="E42" s="67"/>
      <c r="F42" s="67"/>
      <c r="G42" s="65"/>
      <c r="H42" s="66"/>
      <c r="I42" s="67"/>
      <c r="J42" s="68"/>
    </row>
    <row r="43" spans="1:10" ht="48" customHeight="1" x14ac:dyDescent="0.3">
      <c r="A43" s="20"/>
      <c r="B43" s="70"/>
      <c r="C43" s="67"/>
      <c r="D43" s="67"/>
      <c r="E43" s="67"/>
      <c r="F43" s="67"/>
      <c r="G43" s="65"/>
      <c r="H43" s="66"/>
      <c r="I43" s="67"/>
      <c r="J43" s="68"/>
    </row>
    <row r="44" spans="1:10" ht="48" customHeight="1" x14ac:dyDescent="0.3">
      <c r="A44" s="20"/>
      <c r="B44" s="70"/>
      <c r="C44" s="67"/>
      <c r="D44" s="67"/>
      <c r="E44" s="67"/>
      <c r="F44" s="67"/>
      <c r="G44" s="65"/>
      <c r="H44" s="66"/>
      <c r="I44" s="67"/>
      <c r="J44" s="68"/>
    </row>
    <row r="45" spans="1:10" ht="48" customHeight="1" x14ac:dyDescent="0.3">
      <c r="A45" s="20"/>
      <c r="B45" s="70"/>
      <c r="C45" s="67"/>
      <c r="D45" s="67"/>
      <c r="E45" s="67"/>
      <c r="F45" s="67"/>
      <c r="G45" s="65"/>
      <c r="H45" s="66"/>
      <c r="I45" s="67"/>
      <c r="J45" s="68"/>
    </row>
    <row r="46" spans="1:10" ht="49.05" customHeight="1" thickBot="1" x14ac:dyDescent="0.35">
      <c r="A46" s="21"/>
      <c r="B46" s="79"/>
      <c r="C46" s="80"/>
      <c r="D46" s="80"/>
      <c r="E46" s="80"/>
      <c r="F46" s="80"/>
      <c r="G46" s="81"/>
      <c r="H46" s="82"/>
      <c r="I46" s="83"/>
      <c r="J46" s="84"/>
    </row>
    <row r="48" spans="1:10" ht="102" customHeight="1" x14ac:dyDescent="0.3">
      <c r="A48" s="78" t="s">
        <v>236</v>
      </c>
      <c r="B48" s="39"/>
      <c r="C48" s="39"/>
      <c r="D48" s="39"/>
      <c r="E48" s="39"/>
      <c r="F48" s="39"/>
      <c r="G48" s="39"/>
      <c r="H48" s="39"/>
      <c r="I48" s="39"/>
      <c r="J48" s="39"/>
    </row>
    <row r="51" spans="1:10" x14ac:dyDescent="0.3">
      <c r="A51" s="85" t="s">
        <v>237</v>
      </c>
      <c r="B51" s="39"/>
      <c r="C51" s="39"/>
      <c r="D51" s="39"/>
      <c r="E51" s="88"/>
      <c r="F51" s="39"/>
      <c r="G51" s="39"/>
      <c r="H51" s="39"/>
      <c r="I51" s="39"/>
      <c r="J51" s="39"/>
    </row>
    <row r="53" spans="1:10" x14ac:dyDescent="0.3">
      <c r="A53" s="85" t="s">
        <v>238</v>
      </c>
      <c r="B53" s="39"/>
      <c r="C53" s="39"/>
      <c r="D53" s="39"/>
      <c r="E53" s="88"/>
      <c r="F53" s="39"/>
      <c r="G53" s="39"/>
      <c r="H53" s="39"/>
      <c r="I53" s="39"/>
      <c r="J53" s="39"/>
    </row>
    <row r="100" spans="1:1" ht="15.6" x14ac:dyDescent="0.3">
      <c r="A100" t="s">
        <v>239</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2025-12-18T13:49:00Z</dcterms:modified>
</cp:coreProperties>
</file>